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O:\65_2\65_2_7_AI\01 Vertragswesen\VgV-Verfahren (auch analog)\3187 TH Reinoldus-Schiller GYM_ TGA + HB + BP + TWP\TGA AG 1-3+8\Vergabeunterlagen\Anlagen\"/>
    </mc:Choice>
  </mc:AlternateContent>
  <xr:revisionPtr revIDLastSave="0" documentId="13_ncr:1_{4A3745EB-0C14-44F5-8035-B7001E03FC6B}" xr6:coauthVersionLast="47" xr6:coauthVersionMax="47" xr10:uidLastSave="{00000000-0000-0000-0000-000000000000}"/>
  <workbookProtection workbookAlgorithmName="SHA-512" workbookHashValue="uyotB65RlfvBcM86+EpsJTxuQ3TLtAguLHGStyiPkXiP9LRXzTwMlcEg98385IC8LwrlDjNL5k6+OH4HJhexDQ==" workbookSaltValue="1O5Qx1/JGtgwDIyUr6hvaw==" workbookSpinCount="100000" lockStructure="1"/>
  <bookViews>
    <workbookView xWindow="-120" yWindow="-120" windowWidth="29040" windowHeight="15720" xr2:uid="{157C83F4-7D4E-43EB-9C51-B5C88F83B11B}"/>
  </bookViews>
  <sheets>
    <sheet name="Tabelle1" sheetId="1" r:id="rId1"/>
  </sheets>
  <definedNames>
    <definedName name="_xlnm.Print_Area" localSheetId="0">Tabelle1!$A$1:$F$308</definedName>
    <definedName name="_xlnm.Print_Titles" localSheetId="0">Tabelle1!$1:$8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1" l="1"/>
  <c r="F49" i="1"/>
  <c r="F37" i="1"/>
  <c r="F25" i="1"/>
  <c r="F235" i="1"/>
  <c r="F261" i="1"/>
  <c r="F263" i="1" s="1"/>
  <c r="F253" i="1"/>
  <c r="F251" i="1"/>
  <c r="F249" i="1"/>
  <c r="F255" i="1" l="1"/>
  <c r="F56" i="1"/>
  <c r="F58" i="1" s="1"/>
  <c r="F65" i="1"/>
  <c r="F67" i="1" s="1"/>
  <c r="F43" i="1"/>
  <c r="F45" i="1" s="1"/>
  <c r="F31" i="1"/>
  <c r="F33" i="1" s="1"/>
  <c r="F279" i="1"/>
  <c r="F196" i="1" l="1"/>
  <c r="F118" i="1"/>
  <c r="F121" i="1" s="1"/>
  <c r="F123" i="1" s="1"/>
  <c r="F175" i="1"/>
  <c r="F162" i="1"/>
  <c r="F168" i="1" s="1"/>
  <c r="F170" i="1" s="1"/>
  <c r="F151" i="1"/>
  <c r="F156" i="1" s="1"/>
  <c r="F158" i="1" s="1"/>
  <c r="F139" i="1"/>
  <c r="F106" i="1"/>
  <c r="F95" i="1"/>
  <c r="F83" i="1"/>
  <c r="F89" i="1" l="1"/>
  <c r="F91" i="1" s="1"/>
  <c r="F145" i="1"/>
  <c r="F147" i="1" s="1"/>
  <c r="F178" i="1"/>
  <c r="F180" i="1" s="1"/>
  <c r="F112" i="1"/>
  <c r="F114" i="1" s="1"/>
  <c r="F100" i="1"/>
  <c r="F102" i="1" s="1"/>
  <c r="F221" i="1" l="1"/>
  <c r="F228" i="1" s="1"/>
  <c r="F209" i="1"/>
  <c r="F215" i="1" s="1"/>
  <c r="F230" i="1" l="1"/>
  <c r="F238" i="1"/>
  <c r="F240" i="1" s="1"/>
  <c r="F217" i="1"/>
  <c r="F202" i="1" l="1"/>
  <c r="F204" i="1" l="1"/>
  <c r="F268" i="1" s="1"/>
  <c r="F273" i="1" s="1"/>
  <c r="F275" i="1" s="1"/>
  <c r="F284" i="1" l="1"/>
  <c r="F286" i="1" s="1"/>
  <c r="F288" i="1" l="1"/>
  <c r="F292" i="1" s="1"/>
  <c r="F294" i="1" s="1"/>
  <c r="F296" i="1" s="1"/>
  <c r="F298" i="1" s="1"/>
</calcChain>
</file>

<file path=xl/sharedStrings.xml><?xml version="1.0" encoding="utf-8"?>
<sst xmlns="http://schemas.openxmlformats.org/spreadsheetml/2006/main" count="202" uniqueCount="82">
  <si>
    <t>Objekt:</t>
  </si>
  <si>
    <t>Bieter:</t>
  </si>
  <si>
    <t>Datum:</t>
  </si>
  <si>
    <t>Allgemeine Hinweise:</t>
  </si>
  <si>
    <t>Honorarzone:</t>
  </si>
  <si>
    <t>Honorarsatz:</t>
  </si>
  <si>
    <t>Grundhonorar in €:</t>
  </si>
  <si>
    <t>E.P.</t>
  </si>
  <si>
    <t>G.P.</t>
  </si>
  <si>
    <t>Honorarzusammenstellung / Ergebnis</t>
  </si>
  <si>
    <t>Zwischensumme: Gesamthonorar (netto inkl. Zu- und/oder Abschlag exkl. NK)</t>
  </si>
  <si>
    <t>zzgl. 19,00% MwSt.:</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</si>
  <si>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</si>
  <si>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</si>
  <si>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</si>
  <si>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</si>
  <si>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</si>
  <si>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</si>
  <si>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Preisblatt zur vorläufigen Honorarermittlung</t>
  </si>
  <si>
    <t>Menge</t>
  </si>
  <si>
    <t>Std.</t>
  </si>
  <si>
    <t>Die Abgeltung von evtl. gesondert beauftragten zusätzlichen Leistungen erfolgt nach den folgenden Stundensätzen</t>
  </si>
  <si>
    <t>Vertiefte Kostenermittlung bis zur 3. Ebene i. R. der Lph. 2</t>
  </si>
  <si>
    <t>Überwachen der Mängelbeseitigung innerhalb der Verjährungsfrist i. R. d. Lph. 9</t>
  </si>
  <si>
    <t>Grundleistungen der Stufe 1:</t>
  </si>
  <si>
    <t>Grundleistungen der Stufe 2:</t>
  </si>
  <si>
    <t>Grundleistungen der Stufe 3:</t>
  </si>
  <si>
    <t>Hinweis: für Abschläge ist bitte vor der Zahl ein Minuszeichen zu versehen</t>
  </si>
  <si>
    <t>Lph. 1 - Grundlagenermittlung, 2,00% der Teilleistungspunkte</t>
  </si>
  <si>
    <t xml:space="preserve">1) Lph. 4 - entfällt, soweit nicht erforderlich. </t>
  </si>
  <si>
    <t>Grundleistungen der Stufe 4:</t>
  </si>
  <si>
    <t>Stufe 1 (Lph. 1-4), Honorar der Besonderen Leistungen in €</t>
  </si>
  <si>
    <t>Stufe 4 (Lph. 9), Honorar der Besonderen Leistungen in €</t>
  </si>
  <si>
    <t>Lph. 6 - Vorbereitung Vergabe, 7,00% der Teilleistungspunkte</t>
  </si>
  <si>
    <t xml:space="preserve">evtl. Umbauzuschlag in % </t>
  </si>
  <si>
    <t>evtl. Umbauzuschlag in €</t>
  </si>
  <si>
    <t>6520003187 - Sanierung der Turn- und Gymnastikhalle am Reinoldus- und Schiller-Gymnasium, Hallerey 49-51, 44149 Dortmund</t>
  </si>
  <si>
    <t>(alle Leistungsbilder, alle Stufen, netto exkl. Zu- und/oder Abschlag, exkl. Nebenkosten)</t>
  </si>
  <si>
    <t>zzgl. evtl. Zu- und/oder Abschlag auf das Gesamt-Nettohonorar in +/- %</t>
  </si>
  <si>
    <t>zzgl. evtl. Zu- und/oder Abschlag auf das Gesamt-Nettohonorar in +/- €</t>
  </si>
  <si>
    <t>Lph. 2 - Vorplanung , 9,00% der Teilleistungspunkte</t>
  </si>
  <si>
    <t>Lph. 3 - Entwurfsplanung, 17,00% der Teilleistungspunkte</t>
  </si>
  <si>
    <r>
      <t xml:space="preserve">Lph. 4 - Genehmigungsplanung, 2,00% der Teilleistungspunkte </t>
    </r>
    <r>
      <rPr>
        <vertAlign val="superscript"/>
        <sz val="8"/>
        <rFont val="Poppins Light"/>
      </rPr>
      <t>1)</t>
    </r>
  </si>
  <si>
    <t>Stufe 1 (Lph. 1-4), 30,00% der Teilleistungspunkte, Honorar der Grundleistungen in €</t>
  </si>
  <si>
    <t>Bestandsaufnahme und Digitalisierung (2D, kein BIM) in Lph. 1</t>
  </si>
  <si>
    <r>
      <t xml:space="preserve">Lph. 5 - Ausführungsplanung, 22,00% der Teilleistungspunkte </t>
    </r>
    <r>
      <rPr>
        <vertAlign val="superscript"/>
        <sz val="8"/>
        <rFont val="Poppins Light"/>
      </rPr>
      <t>2)</t>
    </r>
  </si>
  <si>
    <t>Stufe 1 (Lph. 1-4), 30,00% der Teilleistungspunkte, Honorar der Grundleistungen inkl. evtl. Umbauzuschlag in €</t>
  </si>
  <si>
    <t>Stufe 2 (Lph. 5-6), 29,00% der Teilleistungspunkte, Honorar der Grundleistungen in €</t>
  </si>
  <si>
    <t>2) Lph.5 - wird gem. § 55 Abs. 2 HOAI um 4 Prozent reduziert, sofern das Anfertigen von Schlitz- und  Durchbruchsplänen oder das Prüfen von Montage- und Werkstattplänen der ausführenden Firmen nicht 
   erforderlich wird.</t>
  </si>
  <si>
    <t>der ausführenden Firmen nicht erforderlich wird.</t>
  </si>
  <si>
    <t>Stufe 2 (Lph. 5-6), 29,00% der Teilleistungspunkte, Honorar der Grundleistungen inkl. evtl. Umbauzuschlag in €</t>
  </si>
  <si>
    <t>Lph. 8 - Objektüberwachung, Bauüberwachung, Dokumentation, 35,00% der Teilleistungspunkte</t>
  </si>
  <si>
    <r>
      <t xml:space="preserve">Lph. 7 - Mitwirkung Vergabe, 1,80% der Teilleistungspunkte </t>
    </r>
    <r>
      <rPr>
        <vertAlign val="superscript"/>
        <sz val="8"/>
        <rFont val="Poppins Light"/>
      </rPr>
      <t>3)</t>
    </r>
  </si>
  <si>
    <t xml:space="preserve">3) Lph.7 - reduziert um Absatz b Satz 1 (Prüfen und Werten der Angebote; Aufstellen eines Preisspiegels nach Einzelpositionen) und Absatz f (Zusammenstellen der </t>
  </si>
  <si>
    <t>Vergabeunterlagen und Mitwirken bei der Auftragserteilung) in Bezug auf die Prüfung von Nachträgen.</t>
  </si>
  <si>
    <t>Alle weiteren Leistungen werden durch das Vergabe- und Beschaffungszentrum Dortmund (Fachbereich 19) ausgeführt.</t>
  </si>
  <si>
    <t>Stufe 3 (Lph. 7-8), 36,80% der Teilleistungspunkte, Honorar der Grundleistungen in €</t>
  </si>
  <si>
    <t>Stufe 3 (Lph. 7-8), 36,80% der Teilleistungspunkte, Honorar der Grundleistungen inkl. evtl. Umbauzuschlag in €</t>
  </si>
  <si>
    <t>Stufe 4 (Lph. 9), 1,00% der Teilleistungspunkte, Honorar der Grundleistungen in €</t>
  </si>
  <si>
    <t>Lph. 9 - Objektbetreuung, 1,00% der Teilleistungspunkte</t>
  </si>
  <si>
    <t>Stufe 4 (Lph. 9), 1,00% der Teilleistungspunkte, Honorar der Grundleistungen inkl. evtl. Umbauzuschlag in €</t>
  </si>
  <si>
    <t>Die farbig hinterlegten Felder sind durch den Bieter auszufüllen. Zur Vereinfachung sind für einige Felder Formeln hinterlegt. Die Bieter sind jedoch für die Richtigkeit ihrer Angebote selbst verantwortlich. Alle Angaben in € sind Netto-Werte. 
Grundlage Ihrer Honorarermittlung (für die Grundleistungen) sollten die Honorartabellen gem. HOAI in der Fassung von 01.01.2021 sein.
Ein Nachlass auf das nach HOAI zu ermittlende Grundhonorar ist nicht gestattet. 
Wir bitten Sie ebenso die berechneten Grundhonorare nicht zu runden.
Bei evtl. Abschlägen bitte ein Minuszeichen vor der Zahl integrieren.
Die Leistungen der Stufen 2-4 werden optional vereinbart.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Liegen die endgültig anrechenbaren Kosten eines Leistungsbildes nach HOAI über dem obersten HOAI-Tabellenwert, wird für die Tafelfortschreibung das AHO Heft Nr. 14 „HOAI-Tafelfortschreibung Erweiterte Honorartabellen“ (Stand: August 2016) vereinbart.
Soweit die anrechenbaren Kosten einer Anlagengruppe unterhalb des niedrigsten HOAI-Tabellenwertes (5.000,00 € netto) nach § 56 Abs. 1 HOAI liegen, werden die anrechenbaren Kosten mit einer anderen Anlagengruppe vorläufig zusammengefasst. Die endgültige Honorarermittlung erfolgt getrennt nach den anrechenbaren Kosten der Anlagen jeder einzelnen Anlagengruppe nach § 53 Abs. 2 HOAI, soweit die anrechenbaren Kosten sich innerhalb der HOAI-Tabelle befinden.</t>
  </si>
  <si>
    <t xml:space="preserve">Datenerfassung, Analysen und Optimierungsprozesse im Bestand in Lph. 1. </t>
  </si>
  <si>
    <t xml:space="preserve">Technische Ausrüstung Anlagengruppe 1 (Abwasser-, Wasser und Gasanlagen) - nach § 55 und Anlage 15 HOAI </t>
  </si>
  <si>
    <t xml:space="preserve">Technische Ausrüstung Anlagengruppe 2 (Wärmeversorgungsanlagen) - nach § 55 und Anlage 15 HOAI </t>
  </si>
  <si>
    <t>Anrechenbare Kosten für Anlagengruppe 2 (Wärmeversorgungsanlagen) gem. § 54 HOAI, netto:</t>
  </si>
  <si>
    <t xml:space="preserve">Technische Ausrüstung Anlagengruppe 3 (Lufttechnische Anlagen) - nach § 55 und Anlage 15 HOAI </t>
  </si>
  <si>
    <t>Anrechenbare Kosten für Anlagengruppe 3 (Lufttechnische Anlagen) gem. § 54 HOAI, netto:</t>
  </si>
  <si>
    <t xml:space="preserve">Technische Ausrüstung Anlagengruppe 8 (Gebäudeautomation) - nach § 55 und Anlage 15 HOAI </t>
  </si>
  <si>
    <t>Anrechenbare Kosten für Anlagengruppe 1  (Abwasser-, Wasser und Gasanlagen) gem. § 54 HOAI, netto:</t>
  </si>
  <si>
    <t>Anrechenbare Kosten für Anlagengruppe 8 (Gebäudeautomation) gem. § 54 HOAI, netto:</t>
  </si>
  <si>
    <t>Technische Ausrüstung- besondere Leistungen</t>
  </si>
  <si>
    <t xml:space="preserve">* Die nach Aufwand beauftragten Leistungen sind auf Basis des tatsächlichen Aufwandes zu den angebotenen Stundensätzen nachzuweisen und abzurechnen. </t>
  </si>
  <si>
    <t>besondere Leistungen der Stufe 1</t>
  </si>
  <si>
    <t>besondere Leistung der Stufe 4</t>
  </si>
  <si>
    <t>Zwischensumme: besondere Leistungen</t>
  </si>
  <si>
    <t>Zwischensumme: Grundhonorar</t>
  </si>
  <si>
    <t>Zwischensumme: Gesamthonorar Grund- und Besondere Leistungen (netto inkl. Zu- und/oder Abschlag exkl. NK)</t>
  </si>
  <si>
    <t>zzgl. NK auf das Gesamthonorar in %</t>
  </si>
  <si>
    <t>zzgl. NK auf das Gesamthonorar in €</t>
  </si>
  <si>
    <t>Gesamthonorar Grund- und Besondere Leistungen (netto inkl. Zu- und/oder Abschlag und NK)</t>
  </si>
  <si>
    <r>
      <t xml:space="preserve">Einheit 
</t>
    </r>
    <r>
      <rPr>
        <sz val="10"/>
        <rFont val="Calibri Light"/>
        <family val="2"/>
        <scheme val="major"/>
      </rPr>
      <t>(z.B. Pauschal/ Std./ Stk.)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</si>
</sst>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quot;€&quot;"/>
  </numFmts>
  <fonts count="24" x14ac:knownFonts="1">
    <font>
      <sz val="11"/>
      <color theme="1"/>
      <name val="Calibri"/>
      <family val="2"/>
      <scheme val="minor"/>
    </font>
    <font>
      <sz val="11"/>
      <color theme="1"/>
      <name val="Calibri"/>
      <family val="2"/>
      <scheme val="minor"/>
    </font>
    <font>
      <b/>
      <sz val="10"/>
      <name val="Calibri Light"/>
      <family val="2"/>
      <scheme val="major"/>
    </font>
    <font>
      <sz val="10"/>
      <color theme="1"/>
      <name val="Calibri Light"/>
      <family val="2"/>
      <scheme val="major"/>
    </font>
    <font>
      <b/>
      <u/>
      <sz val="10"/>
      <name val="Calibri Light"/>
      <family val="2"/>
      <scheme val="major"/>
    </font>
    <font>
      <sz val="10"/>
      <name val="Calibri Light"/>
      <family val="2"/>
      <scheme val="major"/>
    </font>
    <font>
      <b/>
      <sz val="10"/>
      <color theme="1"/>
      <name val="Calibri Light"/>
      <family val="2"/>
      <scheme val="major"/>
    </font>
    <font>
      <u/>
      <sz val="10"/>
      <name val="Calibri Light"/>
      <family val="2"/>
      <scheme val="major"/>
    </font>
    <font>
      <b/>
      <sz val="12"/>
      <color theme="0"/>
      <name val="Calibri Light"/>
      <family val="2"/>
      <scheme val="major"/>
    </font>
    <font>
      <sz val="1"/>
      <name val="Calibri Light"/>
      <family val="2"/>
      <scheme val="major"/>
    </font>
    <font>
      <sz val="1"/>
      <color theme="1"/>
      <name val="Calibri Light"/>
      <family val="2"/>
      <scheme val="major"/>
    </font>
    <font>
      <b/>
      <sz val="1"/>
      <name val="Calibri Light"/>
      <family val="2"/>
      <scheme val="major"/>
    </font>
    <font>
      <i/>
      <sz val="9"/>
      <name val="Calibri"/>
      <family val="2"/>
      <scheme val="minor"/>
    </font>
    <font>
      <vertAlign val="superscript"/>
      <sz val="12"/>
      <name val="Aptos Narrow"/>
      <family val="2"/>
    </font>
    <font>
      <b/>
      <u/>
      <sz val="11"/>
      <name val="Calibri Light"/>
      <family val="2"/>
      <scheme val="major"/>
    </font>
    <font>
      <sz val="8"/>
      <name val="Poppins Light"/>
    </font>
    <font>
      <b/>
      <sz val="8"/>
      <name val="Poppins Light"/>
    </font>
    <font>
      <vertAlign val="superscript"/>
      <sz val="8"/>
      <name val="Poppins Light"/>
    </font>
    <font>
      <vertAlign val="superscript"/>
      <sz val="10"/>
      <name val="Poppins Light"/>
    </font>
    <font>
      <sz val="10"/>
      <color theme="1"/>
      <name val="Poppins Light"/>
    </font>
    <font>
      <sz val="9"/>
      <color theme="1"/>
      <name val="Poppins Light"/>
    </font>
    <font>
      <sz val="10"/>
      <name val="Poppins Light"/>
    </font>
    <font>
      <b/>
      <u val="double"/>
      <sz val="10"/>
      <color theme="1"/>
      <name val="Calibri Light"/>
      <family val="2"/>
      <scheme val="major"/>
    </font>
    <font>
      <b/>
      <sz val="10"/>
      <color theme="0"/>
      <name val="Calibri Light"/>
      <family val="2"/>
      <scheme val="major"/>
    </font>
  </fonts>
  <fills count="6">
    <fill>
      <patternFill patternType="none"/>
    </fill>
    <fill>
      <patternFill patternType="gray125"/>
    </fill>
    <fill>
      <patternFill patternType="solid">
        <fgColor theme="0" tint="-4.9989318521683403E-2"/>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0"/>
        <bgColor indexed="64"/>
      </patternFill>
    </fill>
  </fills>
  <borders count="15">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168">
    <xf numFmtId="0" fontId="0" fillId="0" borderId="0" xfId="0"/>
    <xf numFmtId="49" fontId="5" fillId="4" borderId="3" xfId="0" applyNumberFormat="1" applyFont="1" applyFill="1" applyBorder="1" applyAlignment="1" applyProtection="1">
      <alignment horizontal="right"/>
      <protection locked="0"/>
    </xf>
    <xf numFmtId="164" fontId="5" fillId="4" borderId="3" xfId="0" applyNumberFormat="1" applyFont="1" applyFill="1" applyBorder="1" applyAlignment="1" applyProtection="1">
      <alignment horizontal="right"/>
      <protection locked="0"/>
    </xf>
    <xf numFmtId="10" fontId="5" fillId="4" borderId="3" xfId="0" applyNumberFormat="1" applyFont="1" applyFill="1" applyBorder="1" applyAlignment="1" applyProtection="1">
      <alignment horizontal="right"/>
      <protection locked="0"/>
    </xf>
    <xf numFmtId="164" fontId="5" fillId="5" borderId="3" xfId="1" applyNumberFormat="1" applyFont="1" applyFill="1" applyBorder="1" applyAlignment="1" applyProtection="1">
      <alignment horizontal="right"/>
    </xf>
    <xf numFmtId="10" fontId="5" fillId="4" borderId="3" xfId="1" applyNumberFormat="1" applyFont="1" applyFill="1" applyBorder="1" applyAlignment="1" applyProtection="1">
      <alignment horizontal="right"/>
      <protection locked="0"/>
    </xf>
    <xf numFmtId="164" fontId="5" fillId="5" borderId="12" xfId="1" applyNumberFormat="1" applyFont="1" applyFill="1" applyBorder="1" applyAlignment="1" applyProtection="1">
      <alignment horizontal="center"/>
    </xf>
    <xf numFmtId="0" fontId="3" fillId="5" borderId="0" xfId="0" applyFont="1" applyFill="1"/>
    <xf numFmtId="0" fontId="3" fillId="0" borderId="0" xfId="0" applyFont="1"/>
    <xf numFmtId="0" fontId="11" fillId="5" borderId="1" xfId="0" applyFont="1" applyFill="1" applyBorder="1" applyAlignment="1">
      <alignment vertical="center"/>
    </xf>
    <xf numFmtId="0" fontId="11" fillId="5" borderId="0" xfId="0" applyFont="1" applyFill="1" applyAlignment="1">
      <alignment vertical="top" wrapText="1"/>
    </xf>
    <xf numFmtId="0" fontId="11" fillId="5" borderId="6" xfId="0" applyFont="1" applyFill="1" applyBorder="1" applyAlignment="1">
      <alignment vertical="top" wrapText="1"/>
    </xf>
    <xf numFmtId="0" fontId="10" fillId="5" borderId="0" xfId="0" applyFont="1" applyFill="1"/>
    <xf numFmtId="0" fontId="10" fillId="0" borderId="0" xfId="0" applyFont="1"/>
    <xf numFmtId="0" fontId="2" fillId="5" borderId="1" xfId="0" applyFont="1" applyFill="1" applyBorder="1" applyAlignment="1">
      <alignment vertical="center"/>
    </xf>
    <xf numFmtId="0" fontId="2" fillId="0" borderId="1" xfId="0" applyFont="1" applyBorder="1" applyAlignment="1">
      <alignment horizontal="left" vertical="center"/>
    </xf>
    <xf numFmtId="0" fontId="2" fillId="0" borderId="1" xfId="0" applyFont="1" applyBorder="1" applyAlignment="1">
      <alignment vertical="center"/>
    </xf>
    <xf numFmtId="0" fontId="9" fillId="5" borderId="1" xfId="0" applyFont="1" applyFill="1" applyBorder="1"/>
    <xf numFmtId="0" fontId="9" fillId="5" borderId="0" xfId="0" applyFont="1" applyFill="1"/>
    <xf numFmtId="0" fontId="9" fillId="5" borderId="0" xfId="0" applyFont="1" applyFill="1" applyAlignment="1">
      <alignment vertical="top"/>
    </xf>
    <xf numFmtId="0" fontId="9" fillId="5" borderId="6" xfId="0" applyFont="1" applyFill="1" applyBorder="1" applyAlignment="1">
      <alignment vertical="top"/>
    </xf>
    <xf numFmtId="0" fontId="6" fillId="5" borderId="0" xfId="0" applyFont="1" applyFill="1" applyAlignment="1">
      <alignment vertical="top"/>
    </xf>
    <xf numFmtId="0" fontId="9" fillId="5" borderId="1" xfId="0" applyFont="1" applyFill="1" applyBorder="1" applyAlignment="1">
      <alignment vertical="top"/>
    </xf>
    <xf numFmtId="0" fontId="15" fillId="0" borderId="1" xfId="0" applyFont="1" applyBorder="1" applyAlignment="1">
      <alignment horizontal="left"/>
    </xf>
    <xf numFmtId="0" fontId="5" fillId="5" borderId="0" xfId="0" applyFont="1" applyFill="1" applyAlignment="1">
      <alignment horizontal="left"/>
    </xf>
    <xf numFmtId="164" fontId="5" fillId="5" borderId="3" xfId="0" applyNumberFormat="1" applyFont="1" applyFill="1" applyBorder="1"/>
    <xf numFmtId="0" fontId="9" fillId="5" borderId="1" xfId="0" applyFont="1" applyFill="1" applyBorder="1" applyAlignment="1">
      <alignment horizontal="left"/>
    </xf>
    <xf numFmtId="0" fontId="9" fillId="5" borderId="0" xfId="0" applyFont="1" applyFill="1" applyAlignment="1">
      <alignment horizontal="left"/>
    </xf>
    <xf numFmtId="49" fontId="9" fillId="5" borderId="6" xfId="0" applyNumberFormat="1" applyFont="1" applyFill="1" applyBorder="1" applyAlignment="1">
      <alignment horizontal="right"/>
    </xf>
    <xf numFmtId="0" fontId="5" fillId="5" borderId="1" xfId="0" applyFont="1" applyFill="1" applyBorder="1" applyAlignment="1">
      <alignment horizontal="left"/>
    </xf>
    <xf numFmtId="49" fontId="9" fillId="0" borderId="6" xfId="0" applyNumberFormat="1" applyFont="1" applyBorder="1" applyAlignment="1">
      <alignment horizontal="right"/>
    </xf>
    <xf numFmtId="164" fontId="5" fillId="0" borderId="6" xfId="0" applyNumberFormat="1" applyFont="1" applyBorder="1" applyAlignment="1">
      <alignment horizontal="right"/>
    </xf>
    <xf numFmtId="0" fontId="5" fillId="5" borderId="8" xfId="0" applyFont="1" applyFill="1" applyBorder="1" applyAlignment="1">
      <alignment horizontal="left"/>
    </xf>
    <xf numFmtId="0" fontId="5" fillId="5" borderId="2" xfId="0" applyFont="1" applyFill="1" applyBorder="1" applyAlignment="1">
      <alignment horizontal="left"/>
    </xf>
    <xf numFmtId="49" fontId="5" fillId="5" borderId="3" xfId="0" applyNumberFormat="1" applyFont="1" applyFill="1" applyBorder="1" applyAlignment="1">
      <alignment horizontal="right"/>
    </xf>
    <xf numFmtId="0" fontId="5" fillId="5" borderId="11" xfId="0" applyFont="1" applyFill="1" applyBorder="1" applyAlignment="1">
      <alignment horizontal="left"/>
    </xf>
    <xf numFmtId="49" fontId="5" fillId="5" borderId="6" xfId="0" applyNumberFormat="1" applyFont="1" applyFill="1" applyBorder="1" applyAlignment="1">
      <alignment horizontal="right"/>
    </xf>
    <xf numFmtId="0" fontId="14" fillId="5" borderId="1" xfId="0" applyFont="1" applyFill="1" applyBorder="1" applyAlignment="1">
      <alignment horizontal="left"/>
    </xf>
    <xf numFmtId="0" fontId="16" fillId="5" borderId="1" xfId="0" applyFont="1" applyFill="1" applyBorder="1" applyAlignment="1">
      <alignment horizontal="left"/>
    </xf>
    <xf numFmtId="0" fontId="2" fillId="5" borderId="0" xfId="0" applyFont="1" applyFill="1" applyAlignment="1">
      <alignment horizontal="left"/>
    </xf>
    <xf numFmtId="164" fontId="5" fillId="5" borderId="3" xfId="0" applyNumberFormat="1" applyFont="1" applyFill="1" applyBorder="1" applyAlignment="1">
      <alignment horizontal="right"/>
    </xf>
    <xf numFmtId="0" fontId="15" fillId="5" borderId="1" xfId="0" applyFont="1" applyFill="1" applyBorder="1" applyAlignment="1">
      <alignment horizontal="left"/>
    </xf>
    <xf numFmtId="164" fontId="5" fillId="5" borderId="6" xfId="0" applyNumberFormat="1" applyFont="1" applyFill="1" applyBorder="1" applyAlignment="1">
      <alignment horizontal="right"/>
    </xf>
    <xf numFmtId="0" fontId="18" fillId="5" borderId="1" xfId="0" applyFont="1" applyFill="1" applyBorder="1" applyAlignment="1">
      <alignment horizontal="left" vertical="center" wrapText="1"/>
    </xf>
    <xf numFmtId="164" fontId="3" fillId="5" borderId="0" xfId="0" applyNumberFormat="1" applyFont="1" applyFill="1"/>
    <xf numFmtId="0" fontId="2" fillId="5" borderId="1" xfId="0" applyFont="1" applyFill="1" applyBorder="1" applyAlignment="1">
      <alignment horizontal="left"/>
    </xf>
    <xf numFmtId="164" fontId="2" fillId="5" borderId="3" xfId="0" applyNumberFormat="1" applyFont="1" applyFill="1" applyBorder="1" applyAlignment="1">
      <alignment horizontal="right"/>
    </xf>
    <xf numFmtId="4" fontId="3" fillId="5" borderId="0" xfId="0" applyNumberFormat="1" applyFont="1" applyFill="1"/>
    <xf numFmtId="49" fontId="5" fillId="5" borderId="13" xfId="0" applyNumberFormat="1" applyFont="1" applyFill="1" applyBorder="1" applyAlignment="1">
      <alignment horizontal="right"/>
    </xf>
    <xf numFmtId="0" fontId="18" fillId="5" borderId="1" xfId="0" applyFont="1" applyFill="1" applyBorder="1" applyAlignment="1">
      <alignment horizontal="left" vertical="top" wrapText="1"/>
    </xf>
    <xf numFmtId="0" fontId="19" fillId="5" borderId="6" xfId="0" applyFont="1" applyFill="1" applyBorder="1" applyAlignment="1">
      <alignment vertical="top"/>
    </xf>
    <xf numFmtId="0" fontId="21" fillId="5" borderId="0" xfId="0" applyFont="1" applyFill="1" applyAlignment="1">
      <alignment horizontal="left" vertical="top"/>
    </xf>
    <xf numFmtId="0" fontId="19" fillId="5" borderId="0" xfId="0" applyFont="1" applyFill="1" applyAlignment="1">
      <alignment vertical="top"/>
    </xf>
    <xf numFmtId="0" fontId="6" fillId="5" borderId="0" xfId="0" applyFont="1" applyFill="1"/>
    <xf numFmtId="164" fontId="6" fillId="5" borderId="0" xfId="0" applyNumberFormat="1" applyFont="1" applyFill="1"/>
    <xf numFmtId="0" fontId="3" fillId="5" borderId="6" xfId="0" applyFont="1" applyFill="1" applyBorder="1"/>
    <xf numFmtId="0" fontId="18" fillId="5" borderId="6" xfId="0" applyFont="1" applyFill="1" applyBorder="1" applyAlignment="1">
      <alignment vertical="top" wrapText="1"/>
    </xf>
    <xf numFmtId="0" fontId="5" fillId="5" borderId="8" xfId="0" applyFont="1" applyFill="1" applyBorder="1" applyAlignment="1">
      <alignment horizontal="left" vertical="top"/>
    </xf>
    <xf numFmtId="0" fontId="5" fillId="5" borderId="2" xfId="0" applyFont="1" applyFill="1" applyBorder="1" applyAlignment="1">
      <alignment horizontal="left" vertical="top"/>
    </xf>
    <xf numFmtId="0" fontId="2" fillId="5" borderId="2" xfId="0" applyFont="1" applyFill="1" applyBorder="1" applyAlignment="1">
      <alignment horizontal="left" vertical="top"/>
    </xf>
    <xf numFmtId="1" fontId="2" fillId="5" borderId="2" xfId="0" applyNumberFormat="1" applyFont="1" applyFill="1" applyBorder="1" applyAlignment="1">
      <alignment horizontal="left" vertical="top"/>
    </xf>
    <xf numFmtId="164" fontId="2" fillId="5" borderId="6" xfId="0" applyNumberFormat="1" applyFont="1" applyFill="1" applyBorder="1" applyAlignment="1">
      <alignment horizontal="right"/>
    </xf>
    <xf numFmtId="0" fontId="13" fillId="5" borderId="1" xfId="0" applyFont="1" applyFill="1" applyBorder="1" applyAlignment="1">
      <alignment horizontal="left" vertical="center" wrapText="1"/>
    </xf>
    <xf numFmtId="0" fontId="13" fillId="5" borderId="0" xfId="0" applyFont="1" applyFill="1" applyAlignment="1">
      <alignment horizontal="left" vertical="center" wrapText="1"/>
    </xf>
    <xf numFmtId="0" fontId="13" fillId="5" borderId="6" xfId="0" applyFont="1" applyFill="1" applyBorder="1" applyAlignment="1">
      <alignment horizontal="left" vertical="center" wrapText="1"/>
    </xf>
    <xf numFmtId="0" fontId="5" fillId="5" borderId="0" xfId="0" applyFont="1" applyFill="1" applyAlignment="1">
      <alignment vertical="center"/>
    </xf>
    <xf numFmtId="0" fontId="6" fillId="0" borderId="0" xfId="0" applyFont="1"/>
    <xf numFmtId="0" fontId="20" fillId="5" borderId="0" xfId="0" applyFont="1" applyFill="1" applyAlignment="1">
      <alignment vertical="top"/>
    </xf>
    <xf numFmtId="0" fontId="3" fillId="5" borderId="2" xfId="0" applyFont="1" applyFill="1" applyBorder="1"/>
    <xf numFmtId="0" fontId="3" fillId="5" borderId="3" xfId="0" applyFont="1" applyFill="1" applyBorder="1"/>
    <xf numFmtId="0" fontId="5" fillId="5" borderId="1" xfId="0" applyFont="1" applyFill="1" applyBorder="1" applyAlignment="1">
      <alignment horizontal="left" vertical="top"/>
    </xf>
    <xf numFmtId="0" fontId="5" fillId="5" borderId="12" xfId="0" applyFont="1" applyFill="1" applyBorder="1" applyAlignment="1">
      <alignment horizontal="left" vertical="top"/>
    </xf>
    <xf numFmtId="0" fontId="2" fillId="5" borderId="12" xfId="0" applyFont="1" applyFill="1" applyBorder="1" applyAlignment="1">
      <alignment horizontal="left" vertical="top"/>
    </xf>
    <xf numFmtId="1" fontId="2" fillId="5" borderId="14" xfId="0" applyNumberFormat="1" applyFont="1" applyFill="1" applyBorder="1" applyAlignment="1">
      <alignment horizontal="left" vertical="top"/>
    </xf>
    <xf numFmtId="0" fontId="2" fillId="5" borderId="14" xfId="0" applyFont="1" applyFill="1" applyBorder="1" applyAlignment="1">
      <alignment horizontal="left" vertical="top"/>
    </xf>
    <xf numFmtId="0" fontId="2" fillId="5" borderId="2"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9" xfId="0" applyFont="1" applyFill="1" applyBorder="1" applyAlignment="1">
      <alignment horizontal="center" vertical="center" wrapText="1"/>
    </xf>
    <xf numFmtId="164" fontId="2" fillId="5" borderId="3" xfId="0" applyNumberFormat="1" applyFont="1" applyFill="1" applyBorder="1" applyAlignment="1">
      <alignment horizontal="center" vertical="center"/>
    </xf>
    <xf numFmtId="164" fontId="5" fillId="0" borderId="13" xfId="0" applyNumberFormat="1" applyFont="1" applyBorder="1" applyAlignment="1">
      <alignment horizontal="right"/>
    </xf>
    <xf numFmtId="1" fontId="5" fillId="5" borderId="14" xfId="0" applyNumberFormat="1" applyFont="1" applyFill="1" applyBorder="1" applyAlignment="1">
      <alignment horizontal="center"/>
    </xf>
    <xf numFmtId="0" fontId="5" fillId="5" borderId="14" xfId="0" applyFont="1" applyFill="1" applyBorder="1" applyAlignment="1">
      <alignment horizontal="center"/>
    </xf>
    <xf numFmtId="1" fontId="5" fillId="5" borderId="9" xfId="0" applyNumberFormat="1" applyFont="1" applyFill="1" applyBorder="1" applyAlignment="1">
      <alignment horizontal="center"/>
    </xf>
    <xf numFmtId="0" fontId="5" fillId="5" borderId="9" xfId="0" applyFont="1" applyFill="1" applyBorder="1" applyAlignment="1">
      <alignment horizontal="center"/>
    </xf>
    <xf numFmtId="164" fontId="5" fillId="5" borderId="9" xfId="0" applyNumberFormat="1" applyFont="1" applyFill="1" applyBorder="1" applyAlignment="1">
      <alignment horizontal="right"/>
    </xf>
    <xf numFmtId="0" fontId="5" fillId="5" borderId="0" xfId="0" applyFont="1" applyFill="1" applyAlignment="1">
      <alignment horizontal="left" vertical="top"/>
    </xf>
    <xf numFmtId="164" fontId="5" fillId="5" borderId="6" xfId="0" applyNumberFormat="1" applyFont="1" applyFill="1" applyBorder="1" applyAlignment="1">
      <alignment horizontal="left"/>
    </xf>
    <xf numFmtId="1" fontId="5" fillId="5" borderId="10" xfId="0" applyNumberFormat="1" applyFont="1" applyFill="1" applyBorder="1" applyAlignment="1">
      <alignment horizontal="center"/>
    </xf>
    <xf numFmtId="0" fontId="5" fillId="5" borderId="10" xfId="0" applyFont="1" applyFill="1" applyBorder="1" applyAlignment="1">
      <alignment horizontal="center"/>
    </xf>
    <xf numFmtId="164" fontId="5" fillId="5" borderId="3" xfId="0" applyNumberFormat="1" applyFont="1" applyFill="1" applyBorder="1" applyAlignment="1">
      <alignment horizontal="center"/>
    </xf>
    <xf numFmtId="1" fontId="5" fillId="0" borderId="10" xfId="0" applyNumberFormat="1" applyFont="1" applyBorder="1" applyAlignment="1">
      <alignment horizontal="center"/>
    </xf>
    <xf numFmtId="164" fontId="5" fillId="0" borderId="6" xfId="0" applyNumberFormat="1" applyFont="1" applyBorder="1" applyAlignment="1">
      <alignment horizontal="center"/>
    </xf>
    <xf numFmtId="164" fontId="5" fillId="5" borderId="12" xfId="0" applyNumberFormat="1" applyFont="1" applyFill="1" applyBorder="1"/>
    <xf numFmtId="1" fontId="5" fillId="5" borderId="12" xfId="0" applyNumberFormat="1" applyFont="1" applyFill="1" applyBorder="1" applyAlignment="1">
      <alignment horizontal="center"/>
    </xf>
    <xf numFmtId="164" fontId="5" fillId="5" borderId="12" xfId="0" applyNumberFormat="1" applyFont="1" applyFill="1" applyBorder="1" applyAlignment="1">
      <alignment horizontal="center"/>
    </xf>
    <xf numFmtId="0" fontId="2" fillId="5" borderId="1" xfId="0" applyFont="1" applyFill="1" applyBorder="1" applyAlignment="1">
      <alignment horizontal="left" vertical="top"/>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8" fillId="0" borderId="14" xfId="0" applyFont="1" applyBorder="1" applyAlignment="1">
      <alignment horizontal="left" vertical="center" wrapText="1"/>
    </xf>
    <xf numFmtId="0" fontId="8" fillId="0" borderId="13" xfId="0" applyFont="1" applyBorder="1" applyAlignment="1">
      <alignment horizontal="left" vertical="center" wrapText="1"/>
    </xf>
    <xf numFmtId="0" fontId="2" fillId="5" borderId="3" xfId="0" applyFont="1" applyFill="1" applyBorder="1" applyAlignment="1">
      <alignment horizontal="center"/>
    </xf>
    <xf numFmtId="0" fontId="2" fillId="5" borderId="9" xfId="0" applyFont="1" applyFill="1" applyBorder="1" applyAlignment="1">
      <alignment horizontal="center"/>
    </xf>
    <xf numFmtId="0" fontId="2" fillId="5" borderId="9" xfId="0" applyFont="1" applyFill="1" applyBorder="1" applyAlignment="1">
      <alignment horizontal="center" wrapText="1"/>
    </xf>
    <xf numFmtId="164" fontId="2" fillId="5" borderId="3" xfId="0" applyNumberFormat="1" applyFont="1" applyFill="1" applyBorder="1" applyAlignment="1">
      <alignment horizontal="center"/>
    </xf>
    <xf numFmtId="0" fontId="5" fillId="5" borderId="10" xfId="0" applyFont="1" applyFill="1" applyBorder="1" applyAlignment="1">
      <alignment horizontal="left"/>
    </xf>
    <xf numFmtId="2" fontId="5" fillId="5" borderId="9" xfId="0" applyNumberFormat="1" applyFont="1" applyFill="1" applyBorder="1" applyAlignment="1">
      <alignment horizontal="center"/>
    </xf>
    <xf numFmtId="2" fontId="5" fillId="5" borderId="12" xfId="0" applyNumberFormat="1" applyFont="1" applyFill="1" applyBorder="1" applyAlignment="1">
      <alignment horizontal="center"/>
    </xf>
    <xf numFmtId="0" fontId="2" fillId="5" borderId="0" xfId="0" applyFont="1" applyFill="1" applyAlignment="1">
      <alignment horizontal="left" vertical="top"/>
    </xf>
    <xf numFmtId="0" fontId="8" fillId="5" borderId="1" xfId="0" applyFont="1" applyFill="1" applyBorder="1" applyAlignment="1">
      <alignment horizontal="center" vertical="center" wrapText="1"/>
    </xf>
    <xf numFmtId="0" fontId="8" fillId="5" borderId="0" xfId="0" applyFont="1" applyFill="1" applyAlignment="1">
      <alignment horizontal="center" vertical="center" wrapText="1"/>
    </xf>
    <xf numFmtId="0" fontId="8" fillId="5" borderId="6" xfId="0" applyFont="1" applyFill="1" applyBorder="1" applyAlignment="1">
      <alignment horizontal="center" vertical="center" wrapText="1"/>
    </xf>
    <xf numFmtId="0" fontId="4" fillId="5" borderId="1" xfId="0" applyFont="1" applyFill="1" applyBorder="1" applyAlignment="1">
      <alignment horizontal="left"/>
    </xf>
    <xf numFmtId="0" fontId="2" fillId="5" borderId="1" xfId="0" applyFont="1" applyFill="1" applyBorder="1" applyAlignment="1">
      <alignment vertical="top"/>
    </xf>
    <xf numFmtId="0" fontId="12" fillId="5" borderId="1" xfId="0" applyFont="1" applyFill="1" applyBorder="1" applyAlignment="1">
      <alignment vertical="top"/>
    </xf>
    <xf numFmtId="0" fontId="10" fillId="5" borderId="6" xfId="0" applyFont="1" applyFill="1" applyBorder="1"/>
    <xf numFmtId="0" fontId="10" fillId="5" borderId="1" xfId="0" applyFont="1" applyFill="1" applyBorder="1"/>
    <xf numFmtId="164" fontId="2" fillId="5" borderId="6" xfId="2" applyNumberFormat="1" applyFont="1" applyFill="1" applyBorder="1" applyAlignment="1" applyProtection="1">
      <alignment horizontal="right"/>
    </xf>
    <xf numFmtId="164" fontId="22" fillId="5" borderId="0" xfId="0" applyNumberFormat="1" applyFont="1" applyFill="1"/>
    <xf numFmtId="49" fontId="9" fillId="5" borderId="13" xfId="0" applyNumberFormat="1" applyFont="1" applyFill="1" applyBorder="1" applyAlignment="1">
      <alignment horizontal="right"/>
    </xf>
    <xf numFmtId="44" fontId="3" fillId="0" borderId="3" xfId="2" applyFont="1" applyBorder="1" applyProtection="1"/>
    <xf numFmtId="164" fontId="2" fillId="5" borderId="3" xfId="2" applyNumberFormat="1" applyFont="1" applyFill="1" applyBorder="1" applyAlignment="1" applyProtection="1">
      <alignment horizontal="right"/>
    </xf>
    <xf numFmtId="0" fontId="23" fillId="5" borderId="0" xfId="0" applyFont="1" applyFill="1"/>
    <xf numFmtId="44" fontId="23" fillId="5" borderId="0" xfId="2" applyFont="1" applyFill="1" applyProtection="1"/>
    <xf numFmtId="164" fontId="9" fillId="5" borderId="6" xfId="0" applyNumberFormat="1" applyFont="1" applyFill="1" applyBorder="1" applyAlignment="1">
      <alignment horizontal="right"/>
    </xf>
    <xf numFmtId="49" fontId="5" fillId="5" borderId="0" xfId="0" applyNumberFormat="1" applyFont="1" applyFill="1" applyAlignment="1">
      <alignment horizontal="right"/>
    </xf>
    <xf numFmtId="164" fontId="2" fillId="5" borderId="0" xfId="0" applyNumberFormat="1" applyFont="1" applyFill="1" applyAlignment="1">
      <alignment horizontal="right"/>
    </xf>
    <xf numFmtId="164" fontId="5" fillId="5" borderId="0" xfId="0" applyNumberFormat="1" applyFont="1" applyFill="1"/>
    <xf numFmtId="0" fontId="4" fillId="5" borderId="0" xfId="0" applyFont="1" applyFill="1" applyAlignment="1">
      <alignment vertical="top"/>
    </xf>
    <xf numFmtId="0" fontId="5" fillId="5" borderId="0" xfId="0" applyFont="1" applyFill="1" applyAlignment="1">
      <alignment vertical="top"/>
    </xf>
    <xf numFmtId="10" fontId="5" fillId="5" borderId="0" xfId="0" applyNumberFormat="1" applyFont="1" applyFill="1"/>
    <xf numFmtId="0" fontId="5" fillId="5" borderId="0" xfId="0" applyFont="1" applyFill="1"/>
    <xf numFmtId="165" fontId="5" fillId="5" borderId="0" xfId="0" applyNumberFormat="1" applyFont="1" applyFill="1"/>
    <xf numFmtId="0" fontId="7" fillId="5" borderId="0" xfId="0"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164" fontId="5" fillId="5" borderId="0" xfId="0" applyNumberFormat="1" applyFont="1" applyFill="1" applyAlignment="1">
      <alignment horizontal="center" vertical="top"/>
    </xf>
    <xf numFmtId="164" fontId="5" fillId="5" borderId="0" xfId="0" applyNumberFormat="1" applyFont="1" applyFill="1" applyAlignment="1">
      <alignment horizontal="right"/>
    </xf>
    <xf numFmtId="0" fontId="2" fillId="5" borderId="0" xfId="0" applyFont="1" applyFill="1" applyAlignment="1">
      <alignment vertical="top"/>
    </xf>
    <xf numFmtId="164" fontId="2" fillId="5" borderId="0" xfId="0" applyNumberFormat="1" applyFont="1" applyFill="1" applyAlignment="1">
      <alignment vertical="top"/>
    </xf>
    <xf numFmtId="0" fontId="2" fillId="5" borderId="0" xfId="0" applyFont="1" applyFill="1" applyAlignment="1">
      <alignment horizontal="center"/>
    </xf>
    <xf numFmtId="0" fontId="2" fillId="5" borderId="0" xfId="0" applyFont="1" applyFill="1"/>
    <xf numFmtId="10" fontId="2" fillId="5" borderId="0" xfId="0" applyNumberFormat="1" applyFont="1" applyFill="1" applyAlignment="1">
      <alignment horizontal="right"/>
    </xf>
    <xf numFmtId="0" fontId="18" fillId="5" borderId="1" xfId="0" applyFont="1" applyFill="1" applyBorder="1" applyAlignment="1">
      <alignment horizontal="left" vertical="top" wrapText="1"/>
    </xf>
    <xf numFmtId="0" fontId="18" fillId="5" borderId="0" xfId="0" applyFont="1" applyFill="1" applyAlignment="1">
      <alignment horizontal="left" vertical="top" wrapText="1"/>
    </xf>
    <xf numFmtId="0" fontId="8" fillId="3" borderId="4"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3" xfId="0" applyFont="1" applyFill="1" applyBorder="1" applyAlignment="1">
      <alignment horizontal="left" vertical="top" wrapText="1"/>
    </xf>
    <xf numFmtId="0" fontId="2" fillId="5" borderId="2" xfId="0" applyFont="1" applyFill="1" applyBorder="1" applyAlignment="1">
      <alignment horizontal="left" wrapText="1"/>
    </xf>
    <xf numFmtId="0" fontId="2" fillId="5" borderId="3" xfId="0" applyFont="1" applyFill="1" applyBorder="1" applyAlignment="1">
      <alignment horizontal="left" wrapText="1"/>
    </xf>
    <xf numFmtId="0" fontId="2" fillId="4" borderId="2" xfId="0" applyFont="1" applyFill="1" applyBorder="1" applyAlignment="1" applyProtection="1">
      <alignment horizontal="center" vertical="center"/>
      <protection locked="0"/>
    </xf>
    <xf numFmtId="0" fontId="2" fillId="4" borderId="3" xfId="0" applyFont="1" applyFill="1" applyBorder="1" applyAlignment="1" applyProtection="1">
      <alignment horizontal="center" vertical="center"/>
      <protection locked="0"/>
    </xf>
    <xf numFmtId="49" fontId="5" fillId="4" borderId="7" xfId="0" applyNumberFormat="1" applyFont="1" applyFill="1" applyBorder="1" applyAlignment="1" applyProtection="1">
      <alignment horizontal="center"/>
      <protection locked="0"/>
    </xf>
    <xf numFmtId="49" fontId="5" fillId="4" borderId="5" xfId="0" applyNumberFormat="1" applyFont="1" applyFill="1" applyBorder="1" applyAlignment="1" applyProtection="1">
      <alignment horizontal="center"/>
      <protection locked="0"/>
    </xf>
    <xf numFmtId="0" fontId="2" fillId="5" borderId="0" xfId="0" applyFont="1" applyFill="1" applyAlignment="1">
      <alignment horizontal="center" vertical="center"/>
    </xf>
    <xf numFmtId="0" fontId="5" fillId="5" borderId="0" xfId="0" applyFont="1" applyFill="1" applyAlignment="1">
      <alignment horizontal="left" vertical="top" wrapText="1"/>
    </xf>
    <xf numFmtId="164" fontId="5" fillId="5" borderId="0" xfId="0" applyNumberFormat="1" applyFont="1" applyFill="1" applyAlignment="1">
      <alignment horizontal="center" vertical="top"/>
    </xf>
    <xf numFmtId="164" fontId="5" fillId="5" borderId="0" xfId="0" applyNumberFormat="1" applyFont="1" applyFill="1" applyAlignment="1">
      <alignment horizontal="center" vertical="center" wrapText="1"/>
    </xf>
    <xf numFmtId="0" fontId="8" fillId="3" borderId="4"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1" xfId="0" applyFont="1" applyFill="1" applyBorder="1" applyAlignment="1">
      <alignment horizontal="left" wrapText="1"/>
    </xf>
    <xf numFmtId="0" fontId="5" fillId="5" borderId="0" xfId="0" applyFont="1" applyFill="1" applyAlignment="1">
      <alignment horizontal="left" wrapText="1"/>
    </xf>
  </cellXfs>
  <cellStyles count="3">
    <cellStyle name="Prozent" xfId="1" builtinId="5"/>
    <cellStyle name="Standard" xfId="0" builtinId="0"/>
    <cellStyle name="Währung" xfId="2" builtinId="4"/>
  </cellStyles>
  <dxfs count="5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996C-FD7B-4CA6-8E2D-849BE39951B4}">
  <sheetPr>
    <pageSetUpPr fitToPage="1"/>
  </sheetPr>
  <dimension ref="A1:BA446"/>
  <sheetViews>
    <sheetView tabSelected="1" topLeftCell="A5" zoomScaleNormal="100" workbookViewId="0">
      <selection activeCell="B5" sqref="B5:F5"/>
    </sheetView>
  </sheetViews>
  <sheetFormatPr baseColWidth="10" defaultRowHeight="12.75" x14ac:dyDescent="0.2"/>
  <cols>
    <col min="1" max="1" width="37.42578125" style="8" customWidth="1"/>
    <col min="2" max="2" width="31.5703125" style="8" customWidth="1"/>
    <col min="3" max="3" width="7.85546875" style="8" bestFit="1" customWidth="1"/>
    <col min="4" max="4" width="6.85546875" style="8" bestFit="1" customWidth="1"/>
    <col min="5" max="5" width="21.42578125" style="8" customWidth="1"/>
    <col min="6" max="6" width="13.5703125" style="8" bestFit="1" customWidth="1"/>
    <col min="7" max="7" width="4" style="7" customWidth="1"/>
    <col min="8" max="8" width="17.5703125" style="7" customWidth="1"/>
    <col min="9" max="9" width="20.140625" style="7" customWidth="1"/>
    <col min="10" max="10" width="19" style="7" customWidth="1"/>
    <col min="11" max="11" width="11.85546875" style="7" bestFit="1" customWidth="1"/>
    <col min="12" max="53" width="11.42578125" style="7"/>
    <col min="54" max="16384" width="11.42578125" style="8"/>
  </cols>
  <sheetData>
    <row r="1" spans="1:53" ht="15.75" x14ac:dyDescent="0.2">
      <c r="A1" s="144" t="s">
        <v>18</v>
      </c>
      <c r="B1" s="145"/>
      <c r="C1" s="145"/>
      <c r="D1" s="145"/>
      <c r="E1" s="145"/>
      <c r="F1" s="146"/>
    </row>
    <row r="2" spans="1:53" s="13" customFormat="1" ht="5.25" x14ac:dyDescent="0.15">
      <c r="A2" s="9"/>
      <c r="B2" s="10"/>
      <c r="C2" s="10"/>
      <c r="D2" s="10"/>
      <c r="E2" s="10"/>
      <c r="F2" s="11"/>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row>
    <row r="3" spans="1:53" ht="27" customHeight="1" x14ac:dyDescent="0.2">
      <c r="A3" s="14" t="s">
        <v>0</v>
      </c>
      <c r="B3" s="150" t="s">
        <v>36</v>
      </c>
      <c r="C3" s="150"/>
      <c r="D3" s="150"/>
      <c r="E3" s="150"/>
      <c r="F3" s="151"/>
    </row>
    <row r="4" spans="1:53" s="13" customFormat="1" ht="5.25" x14ac:dyDescent="0.15">
      <c r="A4" s="9"/>
      <c r="B4" s="10"/>
      <c r="C4" s="10"/>
      <c r="D4" s="10"/>
      <c r="E4" s="10"/>
      <c r="F4" s="11"/>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row>
    <row r="5" spans="1:53" x14ac:dyDescent="0.2">
      <c r="A5" s="15" t="s">
        <v>1</v>
      </c>
      <c r="B5" s="152"/>
      <c r="C5" s="152"/>
      <c r="D5" s="152"/>
      <c r="E5" s="152"/>
      <c r="F5" s="153"/>
    </row>
    <row r="6" spans="1:53" s="13" customFormat="1" ht="5.25" x14ac:dyDescent="0.15">
      <c r="A6" s="9"/>
      <c r="B6" s="10"/>
      <c r="C6" s="10"/>
      <c r="D6" s="10"/>
      <c r="E6" s="10"/>
      <c r="F6" s="11"/>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row>
    <row r="7" spans="1:53" ht="15" customHeight="1" x14ac:dyDescent="0.2">
      <c r="A7" s="16" t="s">
        <v>2</v>
      </c>
      <c r="B7" s="154"/>
      <c r="C7" s="154"/>
      <c r="D7" s="154"/>
      <c r="E7" s="154"/>
      <c r="F7" s="155"/>
    </row>
    <row r="8" spans="1:53" s="13" customFormat="1" ht="5.25" x14ac:dyDescent="0.15">
      <c r="A8" s="17"/>
      <c r="B8" s="18"/>
      <c r="C8" s="18"/>
      <c r="D8" s="19"/>
      <c r="E8" s="19"/>
      <c r="F8" s="20"/>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row>
    <row r="9" spans="1:53" ht="15.75" x14ac:dyDescent="0.2">
      <c r="A9" s="144" t="s">
        <v>3</v>
      </c>
      <c r="B9" s="145"/>
      <c r="C9" s="145"/>
      <c r="D9" s="145"/>
      <c r="E9" s="145"/>
      <c r="F9" s="146"/>
    </row>
    <row r="10" spans="1:53" ht="191.25" customHeight="1" x14ac:dyDescent="0.2">
      <c r="A10" s="147" t="s">
        <v>61</v>
      </c>
      <c r="B10" s="148"/>
      <c r="C10" s="148"/>
      <c r="D10" s="148"/>
      <c r="E10" s="148"/>
      <c r="F10" s="149"/>
    </row>
    <row r="11" spans="1:53" ht="15.75" customHeight="1" x14ac:dyDescent="0.2">
      <c r="A11" s="144" t="s">
        <v>63</v>
      </c>
      <c r="B11" s="145"/>
      <c r="C11" s="145"/>
      <c r="D11" s="145"/>
      <c r="E11" s="145"/>
      <c r="F11" s="146"/>
      <c r="G11" s="21"/>
    </row>
    <row r="12" spans="1:53" ht="5.25" customHeight="1" x14ac:dyDescent="0.2">
      <c r="A12" s="22"/>
      <c r="B12" s="19"/>
      <c r="C12" s="19"/>
      <c r="D12" s="19"/>
      <c r="E12" s="19"/>
      <c r="F12" s="20"/>
      <c r="G12" s="21"/>
    </row>
    <row r="13" spans="1:53" ht="16.5" x14ac:dyDescent="0.45">
      <c r="A13" s="23" t="s">
        <v>69</v>
      </c>
      <c r="B13" s="24"/>
      <c r="C13" s="24"/>
      <c r="D13" s="24"/>
      <c r="E13" s="24"/>
      <c r="F13" s="25">
        <v>143697.48000000001</v>
      </c>
      <c r="G13" s="21"/>
    </row>
    <row r="14" spans="1:53" ht="8.25" customHeight="1" x14ac:dyDescent="0.2">
      <c r="A14" s="26"/>
      <c r="B14" s="27"/>
      <c r="C14" s="27"/>
      <c r="D14" s="27"/>
      <c r="E14" s="27"/>
      <c r="F14" s="28"/>
      <c r="G14" s="21"/>
    </row>
    <row r="15" spans="1:53" x14ac:dyDescent="0.2">
      <c r="A15" s="29" t="s">
        <v>4</v>
      </c>
      <c r="B15" s="24"/>
      <c r="C15" s="24"/>
      <c r="D15" s="24"/>
      <c r="E15" s="24"/>
      <c r="F15" s="1"/>
      <c r="G15" s="21"/>
    </row>
    <row r="16" spans="1:53" ht="6.75" customHeight="1" x14ac:dyDescent="0.2">
      <c r="A16" s="26"/>
      <c r="B16" s="27"/>
      <c r="C16" s="27"/>
      <c r="D16" s="27"/>
      <c r="E16" s="27"/>
      <c r="F16" s="30"/>
      <c r="G16" s="21"/>
    </row>
    <row r="17" spans="1:9" x14ac:dyDescent="0.2">
      <c r="A17" s="29" t="s">
        <v>5</v>
      </c>
      <c r="B17" s="24"/>
      <c r="C17" s="24"/>
      <c r="D17" s="24"/>
      <c r="E17" s="24"/>
      <c r="F17" s="1"/>
      <c r="G17" s="21"/>
    </row>
    <row r="18" spans="1:9" ht="6.75" customHeight="1" x14ac:dyDescent="0.2">
      <c r="A18" s="26"/>
      <c r="B18" s="27"/>
      <c r="C18" s="27"/>
      <c r="D18" s="27"/>
      <c r="E18" s="27"/>
      <c r="F18" s="30"/>
      <c r="G18" s="21"/>
    </row>
    <row r="19" spans="1:9" x14ac:dyDescent="0.2">
      <c r="A19" s="29" t="s">
        <v>6</v>
      </c>
      <c r="B19" s="24"/>
      <c r="C19" s="24"/>
      <c r="D19" s="24"/>
      <c r="E19" s="24"/>
      <c r="F19" s="2"/>
      <c r="G19" s="21"/>
    </row>
    <row r="20" spans="1:9" ht="6" customHeight="1" x14ac:dyDescent="0.2">
      <c r="A20" s="29"/>
      <c r="B20" s="24"/>
      <c r="C20" s="24"/>
      <c r="D20" s="24"/>
      <c r="E20" s="24"/>
      <c r="F20" s="31"/>
      <c r="G20" s="21"/>
    </row>
    <row r="21" spans="1:9" x14ac:dyDescent="0.2">
      <c r="A21" s="29" t="s">
        <v>34</v>
      </c>
      <c r="B21" s="24"/>
      <c r="C21" s="24"/>
      <c r="D21" s="24"/>
      <c r="E21" s="24"/>
      <c r="F21" s="3"/>
      <c r="G21" s="21"/>
    </row>
    <row r="22" spans="1:9" ht="6" customHeight="1" x14ac:dyDescent="0.2">
      <c r="A22" s="32"/>
      <c r="B22" s="33"/>
      <c r="C22" s="33"/>
      <c r="D22" s="33"/>
      <c r="E22" s="33"/>
      <c r="F22" s="34"/>
      <c r="G22" s="21"/>
    </row>
    <row r="23" spans="1:9" ht="7.5" customHeight="1" x14ac:dyDescent="0.2">
      <c r="A23" s="35"/>
      <c r="B23" s="24"/>
      <c r="C23" s="24"/>
      <c r="D23" s="24"/>
      <c r="E23" s="24"/>
      <c r="F23" s="36"/>
      <c r="G23" s="21"/>
    </row>
    <row r="24" spans="1:9" ht="15" x14ac:dyDescent="0.25">
      <c r="A24" s="37" t="s">
        <v>24</v>
      </c>
      <c r="B24" s="24"/>
      <c r="C24" s="24"/>
      <c r="D24" s="24"/>
      <c r="E24" s="24"/>
      <c r="F24" s="36"/>
      <c r="G24" s="21"/>
    </row>
    <row r="25" spans="1:9" ht="16.5" x14ac:dyDescent="0.45">
      <c r="A25" s="38" t="s">
        <v>43</v>
      </c>
      <c r="B25" s="39"/>
      <c r="C25" s="39"/>
      <c r="D25" s="39"/>
      <c r="E25" s="39"/>
      <c r="F25" s="40">
        <f>F19*30%</f>
        <v>0</v>
      </c>
      <c r="G25" s="21"/>
    </row>
    <row r="26" spans="1:9" ht="16.5" x14ac:dyDescent="0.45">
      <c r="A26" s="41" t="s">
        <v>28</v>
      </c>
      <c r="B26" s="39"/>
      <c r="C26" s="39"/>
      <c r="D26" s="39"/>
      <c r="E26" s="39"/>
      <c r="F26" s="42"/>
      <c r="G26" s="21"/>
    </row>
    <row r="27" spans="1:9" ht="16.5" x14ac:dyDescent="0.45">
      <c r="A27" s="41" t="s">
        <v>40</v>
      </c>
      <c r="B27" s="39"/>
      <c r="C27" s="39"/>
      <c r="D27" s="39"/>
      <c r="E27" s="39"/>
      <c r="F27" s="42"/>
      <c r="G27" s="21"/>
    </row>
    <row r="28" spans="1:9" ht="16.5" x14ac:dyDescent="0.45">
      <c r="A28" s="41" t="s">
        <v>41</v>
      </c>
      <c r="B28" s="39"/>
      <c r="C28" s="39"/>
      <c r="D28" s="39"/>
      <c r="E28" s="39"/>
      <c r="F28" s="42"/>
      <c r="G28" s="21"/>
    </row>
    <row r="29" spans="1:9" ht="16.5" x14ac:dyDescent="0.45">
      <c r="A29" s="23" t="s">
        <v>42</v>
      </c>
      <c r="B29" s="39"/>
      <c r="C29" s="39"/>
      <c r="D29" s="39"/>
      <c r="E29" s="39"/>
      <c r="F29" s="42"/>
      <c r="G29" s="21"/>
    </row>
    <row r="30" spans="1:9" ht="20.25" x14ac:dyDescent="0.2">
      <c r="A30" s="43" t="s">
        <v>29</v>
      </c>
      <c r="B30" s="39"/>
      <c r="C30" s="39"/>
      <c r="D30" s="39"/>
      <c r="E30" s="39"/>
      <c r="F30" s="42"/>
      <c r="G30" s="21"/>
      <c r="I30" s="44"/>
    </row>
    <row r="31" spans="1:9" x14ac:dyDescent="0.2">
      <c r="A31" s="29" t="s">
        <v>35</v>
      </c>
      <c r="B31" s="39"/>
      <c r="C31" s="39"/>
      <c r="D31" s="39"/>
      <c r="E31" s="39"/>
      <c r="F31" s="40">
        <f>F25*F21</f>
        <v>0</v>
      </c>
      <c r="G31" s="21"/>
    </row>
    <row r="32" spans="1:9" x14ac:dyDescent="0.2">
      <c r="A32" s="29"/>
      <c r="B32" s="24"/>
      <c r="C32" s="24"/>
      <c r="D32" s="24"/>
      <c r="E32" s="24"/>
      <c r="F32" s="31"/>
      <c r="G32" s="21"/>
    </row>
    <row r="33" spans="1:11" x14ac:dyDescent="0.2">
      <c r="A33" s="45" t="s">
        <v>46</v>
      </c>
      <c r="B33" s="39"/>
      <c r="C33" s="39"/>
      <c r="D33" s="39"/>
      <c r="E33" s="39"/>
      <c r="F33" s="46">
        <f>F25+F31</f>
        <v>0</v>
      </c>
      <c r="G33" s="21"/>
      <c r="I33" s="44"/>
      <c r="J33" s="44"/>
      <c r="K33" s="47"/>
    </row>
    <row r="34" spans="1:11" x14ac:dyDescent="0.2">
      <c r="A34" s="32"/>
      <c r="B34" s="33"/>
      <c r="C34" s="33"/>
      <c r="D34" s="33"/>
      <c r="E34" s="33"/>
      <c r="F34" s="34"/>
      <c r="G34" s="21"/>
    </row>
    <row r="35" spans="1:11" ht="7.5" customHeight="1" x14ac:dyDescent="0.2">
      <c r="A35" s="29"/>
      <c r="B35" s="24"/>
      <c r="C35" s="24"/>
      <c r="D35" s="24"/>
      <c r="E35" s="24"/>
      <c r="F35" s="48"/>
      <c r="G35" s="21"/>
    </row>
    <row r="36" spans="1:11" ht="15" x14ac:dyDescent="0.25">
      <c r="A36" s="37" t="s">
        <v>25</v>
      </c>
      <c r="B36" s="24"/>
      <c r="C36" s="24"/>
      <c r="D36" s="24"/>
      <c r="E36" s="24"/>
      <c r="F36" s="36"/>
      <c r="G36" s="21"/>
    </row>
    <row r="37" spans="1:11" x14ac:dyDescent="0.2">
      <c r="A37" s="45" t="s">
        <v>47</v>
      </c>
      <c r="B37" s="39"/>
      <c r="C37" s="39"/>
      <c r="D37" s="39"/>
      <c r="E37" s="39"/>
      <c r="F37" s="40">
        <f>F19*29%</f>
        <v>0</v>
      </c>
      <c r="G37" s="21"/>
    </row>
    <row r="38" spans="1:11" ht="16.5" x14ac:dyDescent="0.45">
      <c r="A38" s="41" t="s">
        <v>45</v>
      </c>
      <c r="B38" s="39"/>
      <c r="C38" s="39"/>
      <c r="D38" s="39"/>
      <c r="E38" s="39"/>
      <c r="F38" s="42"/>
      <c r="G38" s="21"/>
    </row>
    <row r="39" spans="1:11" ht="16.5" x14ac:dyDescent="0.45">
      <c r="A39" s="41" t="s">
        <v>33</v>
      </c>
      <c r="B39" s="39"/>
      <c r="C39" s="39"/>
      <c r="D39" s="39"/>
      <c r="E39" s="39"/>
      <c r="F39" s="42"/>
      <c r="G39" s="21"/>
    </row>
    <row r="40" spans="1:11" ht="11.25" customHeight="1" x14ac:dyDescent="0.2">
      <c r="A40" s="142" t="s">
        <v>48</v>
      </c>
      <c r="B40" s="143"/>
      <c r="C40" s="143"/>
      <c r="D40" s="143"/>
      <c r="E40" s="143"/>
      <c r="F40" s="50"/>
      <c r="G40" s="21"/>
    </row>
    <row r="41" spans="1:11" ht="20.25" x14ac:dyDescent="0.2">
      <c r="A41" s="49" t="s">
        <v>49</v>
      </c>
      <c r="B41" s="51"/>
      <c r="C41" s="52"/>
      <c r="D41" s="52"/>
      <c r="E41" s="52"/>
      <c r="F41" s="50"/>
      <c r="G41" s="21"/>
    </row>
    <row r="42" spans="1:11" x14ac:dyDescent="0.2">
      <c r="A42" s="29"/>
      <c r="B42" s="39"/>
      <c r="C42" s="39"/>
      <c r="D42" s="39"/>
      <c r="E42" s="39"/>
      <c r="F42" s="42"/>
      <c r="G42" s="21"/>
    </row>
    <row r="43" spans="1:11" x14ac:dyDescent="0.2">
      <c r="A43" s="29" t="s">
        <v>35</v>
      </c>
      <c r="B43" s="39"/>
      <c r="C43" s="39"/>
      <c r="D43" s="39"/>
      <c r="E43" s="39"/>
      <c r="F43" s="40">
        <f>F37*F21</f>
        <v>0</v>
      </c>
      <c r="G43" s="21"/>
    </row>
    <row r="44" spans="1:11" x14ac:dyDescent="0.2">
      <c r="A44" s="29"/>
      <c r="B44" s="24"/>
      <c r="C44" s="24"/>
      <c r="D44" s="24"/>
      <c r="E44" s="24"/>
      <c r="F44" s="31"/>
      <c r="G44" s="21"/>
    </row>
    <row r="45" spans="1:11" x14ac:dyDescent="0.2">
      <c r="A45" s="45" t="s">
        <v>50</v>
      </c>
      <c r="B45" s="39"/>
      <c r="C45" s="39"/>
      <c r="D45" s="39"/>
      <c r="E45" s="39"/>
      <c r="F45" s="46">
        <f>F37+F43</f>
        <v>0</v>
      </c>
      <c r="G45" s="21"/>
    </row>
    <row r="46" spans="1:11" x14ac:dyDescent="0.2">
      <c r="A46" s="32"/>
      <c r="B46" s="33"/>
      <c r="C46" s="33"/>
      <c r="D46" s="33"/>
      <c r="E46" s="33"/>
      <c r="F46" s="34"/>
      <c r="G46" s="21"/>
      <c r="H46" s="53"/>
      <c r="I46" s="53"/>
      <c r="J46" s="54"/>
    </row>
    <row r="47" spans="1:11" ht="7.5" customHeight="1" x14ac:dyDescent="0.2">
      <c r="A47" s="29"/>
      <c r="B47" s="24"/>
      <c r="C47" s="24"/>
      <c r="D47" s="24"/>
      <c r="E47" s="24"/>
      <c r="F47" s="36"/>
      <c r="G47" s="21"/>
    </row>
    <row r="48" spans="1:11" ht="15" x14ac:dyDescent="0.25">
      <c r="A48" s="37" t="s">
        <v>26</v>
      </c>
      <c r="B48" s="24"/>
      <c r="C48" s="24"/>
      <c r="D48" s="24"/>
      <c r="E48" s="24"/>
      <c r="F48" s="36"/>
      <c r="G48" s="21"/>
    </row>
    <row r="49" spans="1:11" x14ac:dyDescent="0.2">
      <c r="A49" s="45" t="s">
        <v>56</v>
      </c>
      <c r="B49" s="39"/>
      <c r="C49" s="39"/>
      <c r="D49" s="39"/>
      <c r="E49" s="39"/>
      <c r="F49" s="40">
        <f>F19*36.8%</f>
        <v>0</v>
      </c>
      <c r="G49" s="21"/>
    </row>
    <row r="50" spans="1:11" ht="16.5" x14ac:dyDescent="0.45">
      <c r="A50" s="41" t="s">
        <v>52</v>
      </c>
      <c r="B50" s="24"/>
      <c r="C50" s="24"/>
      <c r="D50" s="24"/>
      <c r="E50" s="24"/>
      <c r="F50" s="42"/>
      <c r="G50" s="21"/>
    </row>
    <row r="51" spans="1:11" ht="16.5" x14ac:dyDescent="0.45">
      <c r="A51" s="41" t="s">
        <v>51</v>
      </c>
      <c r="B51" s="24"/>
      <c r="C51" s="7"/>
      <c r="D51" s="7"/>
      <c r="E51" s="7"/>
      <c r="F51" s="55"/>
      <c r="G51" s="21"/>
    </row>
    <row r="52" spans="1:11" ht="11.25" customHeight="1" x14ac:dyDescent="0.2">
      <c r="A52" s="142" t="s">
        <v>53</v>
      </c>
      <c r="B52" s="143"/>
      <c r="C52" s="143"/>
      <c r="D52" s="143"/>
      <c r="E52" s="143"/>
      <c r="F52" s="56"/>
      <c r="G52" s="21"/>
    </row>
    <row r="53" spans="1:11" ht="12.75" customHeight="1" x14ac:dyDescent="0.2">
      <c r="A53" s="142" t="s">
        <v>54</v>
      </c>
      <c r="B53" s="143"/>
      <c r="C53" s="143"/>
      <c r="D53" s="143"/>
      <c r="E53" s="143"/>
      <c r="F53" s="56"/>
      <c r="G53" s="21"/>
    </row>
    <row r="54" spans="1:11" ht="11.25" customHeight="1" x14ac:dyDescent="0.2">
      <c r="A54" s="142" t="s">
        <v>55</v>
      </c>
      <c r="B54" s="143"/>
      <c r="C54" s="143"/>
      <c r="D54" s="143"/>
      <c r="E54" s="143"/>
      <c r="F54" s="56"/>
      <c r="G54" s="21"/>
    </row>
    <row r="55" spans="1:11" x14ac:dyDescent="0.2">
      <c r="A55" s="29"/>
      <c r="B55" s="24"/>
      <c r="C55" s="7"/>
      <c r="D55" s="7"/>
      <c r="E55" s="7"/>
      <c r="F55" s="55"/>
      <c r="G55" s="21"/>
    </row>
    <row r="56" spans="1:11" x14ac:dyDescent="0.2">
      <c r="A56" s="29" t="s">
        <v>35</v>
      </c>
      <c r="B56" s="39"/>
      <c r="C56" s="39"/>
      <c r="D56" s="39"/>
      <c r="E56" s="39"/>
      <c r="F56" s="40">
        <f>F49*F21</f>
        <v>0</v>
      </c>
      <c r="G56" s="21"/>
      <c r="K56" s="53"/>
    </row>
    <row r="57" spans="1:11" x14ac:dyDescent="0.2">
      <c r="A57" s="29"/>
      <c r="B57" s="24"/>
      <c r="C57" s="24"/>
      <c r="D57" s="24"/>
      <c r="E57" s="24"/>
      <c r="F57" s="31"/>
      <c r="G57" s="21"/>
    </row>
    <row r="58" spans="1:11" x14ac:dyDescent="0.2">
      <c r="A58" s="45" t="s">
        <v>57</v>
      </c>
      <c r="B58" s="39"/>
      <c r="C58" s="39"/>
      <c r="D58" s="39"/>
      <c r="E58" s="39"/>
      <c r="F58" s="46">
        <f>F49+F56</f>
        <v>0</v>
      </c>
      <c r="G58" s="21"/>
    </row>
    <row r="59" spans="1:11" x14ac:dyDescent="0.2">
      <c r="A59" s="32"/>
      <c r="B59" s="33"/>
      <c r="C59" s="33"/>
      <c r="D59" s="33"/>
      <c r="E59" s="33"/>
      <c r="F59" s="34"/>
      <c r="G59" s="21"/>
    </row>
    <row r="60" spans="1:11" ht="7.5" customHeight="1" x14ac:dyDescent="0.2">
      <c r="A60" s="29"/>
      <c r="B60" s="24"/>
      <c r="C60" s="24"/>
      <c r="D60" s="24"/>
      <c r="E60" s="24"/>
      <c r="F60" s="36"/>
      <c r="G60" s="21"/>
    </row>
    <row r="61" spans="1:11" ht="15" x14ac:dyDescent="0.25">
      <c r="A61" s="37" t="s">
        <v>30</v>
      </c>
      <c r="B61" s="24"/>
      <c r="C61" s="24"/>
      <c r="D61" s="24"/>
      <c r="E61" s="24"/>
      <c r="F61" s="36"/>
      <c r="G61" s="21"/>
    </row>
    <row r="62" spans="1:11" x14ac:dyDescent="0.2">
      <c r="A62" s="45" t="s">
        <v>58</v>
      </c>
      <c r="B62" s="39"/>
      <c r="C62" s="39"/>
      <c r="D62" s="39"/>
      <c r="E62" s="39"/>
      <c r="F62" s="40">
        <f>F19*1%</f>
        <v>0</v>
      </c>
      <c r="G62" s="21"/>
    </row>
    <row r="63" spans="1:11" x14ac:dyDescent="0.2">
      <c r="A63" s="29" t="s">
        <v>59</v>
      </c>
      <c r="B63" s="24"/>
      <c r="C63" s="24"/>
      <c r="D63" s="24"/>
      <c r="E63" s="24"/>
      <c r="F63" s="42"/>
      <c r="G63" s="21"/>
    </row>
    <row r="64" spans="1:11" x14ac:dyDescent="0.2">
      <c r="A64" s="29"/>
      <c r="B64" s="24"/>
      <c r="C64" s="24"/>
      <c r="D64" s="24"/>
      <c r="E64" s="24"/>
      <c r="F64" s="42"/>
      <c r="G64" s="21"/>
    </row>
    <row r="65" spans="1:7" x14ac:dyDescent="0.2">
      <c r="A65" s="29" t="s">
        <v>35</v>
      </c>
      <c r="B65" s="39"/>
      <c r="C65" s="39"/>
      <c r="D65" s="39"/>
      <c r="E65" s="39"/>
      <c r="F65" s="40">
        <f>F62*F21</f>
        <v>0</v>
      </c>
      <c r="G65" s="21"/>
    </row>
    <row r="66" spans="1:7" x14ac:dyDescent="0.2">
      <c r="A66" s="29"/>
      <c r="B66" s="24"/>
      <c r="C66" s="24"/>
      <c r="D66" s="24"/>
      <c r="E66" s="24"/>
      <c r="F66" s="31"/>
      <c r="G66" s="21"/>
    </row>
    <row r="67" spans="1:7" x14ac:dyDescent="0.2">
      <c r="A67" s="45" t="s">
        <v>60</v>
      </c>
      <c r="B67" s="39"/>
      <c r="C67" s="39"/>
      <c r="D67" s="39"/>
      <c r="E67" s="39"/>
      <c r="F67" s="46">
        <f>F62+F65</f>
        <v>0</v>
      </c>
      <c r="G67" s="21"/>
    </row>
    <row r="68" spans="1:7" x14ac:dyDescent="0.2">
      <c r="A68" s="57"/>
      <c r="B68" s="58"/>
      <c r="C68" s="59"/>
      <c r="D68" s="60"/>
      <c r="E68" s="59"/>
      <c r="F68" s="40"/>
      <c r="G68" s="21"/>
    </row>
    <row r="69" spans="1:7" ht="15.75" x14ac:dyDescent="0.2">
      <c r="A69" s="144" t="s">
        <v>64</v>
      </c>
      <c r="B69" s="145"/>
      <c r="C69" s="145"/>
      <c r="D69" s="145"/>
      <c r="E69" s="145"/>
      <c r="F69" s="146"/>
      <c r="G69" s="21"/>
    </row>
    <row r="70" spans="1:7" x14ac:dyDescent="0.2">
      <c r="A70" s="22"/>
      <c r="B70" s="19"/>
      <c r="C70" s="19"/>
      <c r="D70" s="19"/>
      <c r="E70" s="19"/>
      <c r="F70" s="20"/>
      <c r="G70" s="21"/>
    </row>
    <row r="71" spans="1:7" ht="16.5" x14ac:dyDescent="0.45">
      <c r="A71" s="23" t="s">
        <v>65</v>
      </c>
      <c r="B71" s="24"/>
      <c r="C71" s="24"/>
      <c r="D71" s="24"/>
      <c r="E71" s="24"/>
      <c r="F71" s="25">
        <v>100840.34</v>
      </c>
      <c r="G71" s="21"/>
    </row>
    <row r="72" spans="1:7" ht="6" customHeight="1" x14ac:dyDescent="0.2">
      <c r="A72" s="26"/>
      <c r="B72" s="27"/>
      <c r="C72" s="27"/>
      <c r="D72" s="27"/>
      <c r="E72" s="27"/>
      <c r="F72" s="28"/>
      <c r="G72" s="21"/>
    </row>
    <row r="73" spans="1:7" x14ac:dyDescent="0.2">
      <c r="A73" s="29" t="s">
        <v>4</v>
      </c>
      <c r="B73" s="24"/>
      <c r="C73" s="24"/>
      <c r="D73" s="24"/>
      <c r="E73" s="24"/>
      <c r="F73" s="1"/>
      <c r="G73" s="21"/>
    </row>
    <row r="74" spans="1:7" ht="6" customHeight="1" x14ac:dyDescent="0.2">
      <c r="A74" s="26"/>
      <c r="B74" s="27"/>
      <c r="C74" s="27"/>
      <c r="D74" s="27"/>
      <c r="E74" s="27"/>
      <c r="F74" s="30"/>
      <c r="G74" s="21"/>
    </row>
    <row r="75" spans="1:7" x14ac:dyDescent="0.2">
      <c r="A75" s="29" t="s">
        <v>5</v>
      </c>
      <c r="B75" s="24"/>
      <c r="C75" s="24"/>
      <c r="D75" s="24"/>
      <c r="E75" s="24"/>
      <c r="F75" s="1"/>
      <c r="G75" s="21"/>
    </row>
    <row r="76" spans="1:7" ht="6.75" customHeight="1" x14ac:dyDescent="0.2">
      <c r="A76" s="26"/>
      <c r="B76" s="27"/>
      <c r="C76" s="27"/>
      <c r="D76" s="27"/>
      <c r="E76" s="27"/>
      <c r="F76" s="30"/>
      <c r="G76" s="21"/>
    </row>
    <row r="77" spans="1:7" x14ac:dyDescent="0.2">
      <c r="A77" s="29" t="s">
        <v>6</v>
      </c>
      <c r="B77" s="24"/>
      <c r="C77" s="24"/>
      <c r="D77" s="24"/>
      <c r="E77" s="24"/>
      <c r="F77" s="2"/>
      <c r="G77" s="21"/>
    </row>
    <row r="78" spans="1:7" ht="6" customHeight="1" x14ac:dyDescent="0.2">
      <c r="A78" s="29"/>
      <c r="B78" s="24"/>
      <c r="C78" s="24"/>
      <c r="D78" s="24"/>
      <c r="E78" s="24"/>
      <c r="F78" s="31"/>
      <c r="G78" s="21"/>
    </row>
    <row r="79" spans="1:7" x14ac:dyDescent="0.2">
      <c r="A79" s="29" t="s">
        <v>34</v>
      </c>
      <c r="B79" s="24"/>
      <c r="C79" s="24"/>
      <c r="D79" s="24"/>
      <c r="E79" s="24"/>
      <c r="F79" s="3"/>
      <c r="G79" s="21"/>
    </row>
    <row r="80" spans="1:7" ht="5.25" customHeight="1" x14ac:dyDescent="0.2">
      <c r="A80" s="32"/>
      <c r="B80" s="33"/>
      <c r="C80" s="33"/>
      <c r="D80" s="33"/>
      <c r="E80" s="33"/>
      <c r="F80" s="34"/>
      <c r="G80" s="21"/>
    </row>
    <row r="81" spans="1:7" ht="6" customHeight="1" x14ac:dyDescent="0.2">
      <c r="A81" s="35"/>
      <c r="B81" s="24"/>
      <c r="C81" s="24"/>
      <c r="D81" s="24"/>
      <c r="E81" s="24"/>
      <c r="F81" s="36"/>
      <c r="G81" s="21"/>
    </row>
    <row r="82" spans="1:7" ht="15" x14ac:dyDescent="0.25">
      <c r="A82" s="37" t="s">
        <v>24</v>
      </c>
      <c r="B82" s="24"/>
      <c r="C82" s="24"/>
      <c r="D82" s="24"/>
      <c r="E82" s="24"/>
      <c r="F82" s="36"/>
      <c r="G82" s="21"/>
    </row>
    <row r="83" spans="1:7" ht="16.5" x14ac:dyDescent="0.45">
      <c r="A83" s="38" t="s">
        <v>43</v>
      </c>
      <c r="B83" s="39"/>
      <c r="C83" s="39"/>
      <c r="D83" s="39"/>
      <c r="E83" s="39"/>
      <c r="F83" s="40">
        <f>F77*30%</f>
        <v>0</v>
      </c>
      <c r="G83" s="21"/>
    </row>
    <row r="84" spans="1:7" ht="16.5" x14ac:dyDescent="0.45">
      <c r="A84" s="41" t="s">
        <v>28</v>
      </c>
      <c r="B84" s="39"/>
      <c r="C84" s="39"/>
      <c r="D84" s="39"/>
      <c r="E84" s="39"/>
      <c r="F84" s="42"/>
      <c r="G84" s="21"/>
    </row>
    <row r="85" spans="1:7" ht="16.5" x14ac:dyDescent="0.45">
      <c r="A85" s="41" t="s">
        <v>40</v>
      </c>
      <c r="B85" s="39"/>
      <c r="C85" s="39"/>
      <c r="D85" s="39"/>
      <c r="E85" s="39"/>
      <c r="F85" s="42"/>
      <c r="G85" s="21"/>
    </row>
    <row r="86" spans="1:7" ht="16.5" x14ac:dyDescent="0.45">
      <c r="A86" s="41" t="s">
        <v>41</v>
      </c>
      <c r="B86" s="39"/>
      <c r="C86" s="39"/>
      <c r="D86" s="39"/>
      <c r="E86" s="39"/>
      <c r="F86" s="42"/>
      <c r="G86" s="21"/>
    </row>
    <row r="87" spans="1:7" ht="16.5" x14ac:dyDescent="0.45">
      <c r="A87" s="23" t="s">
        <v>42</v>
      </c>
      <c r="B87" s="39"/>
      <c r="C87" s="39"/>
      <c r="D87" s="39"/>
      <c r="E87" s="39"/>
      <c r="F87" s="42"/>
      <c r="G87" s="21"/>
    </row>
    <row r="88" spans="1:7" ht="20.25" x14ac:dyDescent="0.2">
      <c r="A88" s="43" t="s">
        <v>29</v>
      </c>
      <c r="B88" s="39"/>
      <c r="C88" s="39"/>
      <c r="D88" s="39"/>
      <c r="E88" s="39"/>
      <c r="F88" s="42"/>
      <c r="G88" s="21"/>
    </row>
    <row r="89" spans="1:7" x14ac:dyDescent="0.2">
      <c r="A89" s="29" t="s">
        <v>35</v>
      </c>
      <c r="B89" s="39"/>
      <c r="C89" s="39"/>
      <c r="D89" s="39"/>
      <c r="E89" s="39"/>
      <c r="F89" s="40">
        <f>F83*F79</f>
        <v>0</v>
      </c>
      <c r="G89" s="21"/>
    </row>
    <row r="90" spans="1:7" x14ac:dyDescent="0.2">
      <c r="A90" s="29"/>
      <c r="B90" s="24"/>
      <c r="C90" s="24"/>
      <c r="D90" s="24"/>
      <c r="E90" s="24"/>
      <c r="F90" s="31"/>
      <c r="G90" s="21"/>
    </row>
    <row r="91" spans="1:7" x14ac:dyDescent="0.2">
      <c r="A91" s="45" t="s">
        <v>46</v>
      </c>
      <c r="B91" s="39"/>
      <c r="C91" s="39"/>
      <c r="D91" s="39"/>
      <c r="E91" s="39"/>
      <c r="F91" s="46">
        <f>F83+F89</f>
        <v>0</v>
      </c>
      <c r="G91" s="21"/>
    </row>
    <row r="92" spans="1:7" x14ac:dyDescent="0.2">
      <c r="A92" s="32"/>
      <c r="B92" s="33"/>
      <c r="C92" s="33"/>
      <c r="D92" s="33"/>
      <c r="E92" s="33"/>
      <c r="F92" s="34"/>
      <c r="G92" s="21"/>
    </row>
    <row r="93" spans="1:7" x14ac:dyDescent="0.2">
      <c r="A93" s="29"/>
      <c r="B93" s="24"/>
      <c r="C93" s="24"/>
      <c r="D93" s="24"/>
      <c r="E93" s="24"/>
      <c r="F93" s="48"/>
      <c r="G93" s="21"/>
    </row>
    <row r="94" spans="1:7" ht="15" x14ac:dyDescent="0.25">
      <c r="A94" s="37" t="s">
        <v>25</v>
      </c>
      <c r="B94" s="24"/>
      <c r="C94" s="24"/>
      <c r="D94" s="24"/>
      <c r="E94" s="24"/>
      <c r="F94" s="36"/>
      <c r="G94" s="21"/>
    </row>
    <row r="95" spans="1:7" x14ac:dyDescent="0.2">
      <c r="A95" s="45" t="s">
        <v>47</v>
      </c>
      <c r="B95" s="39"/>
      <c r="C95" s="39"/>
      <c r="D95" s="39"/>
      <c r="E95" s="39"/>
      <c r="F95" s="40">
        <f>F77*29%</f>
        <v>0</v>
      </c>
      <c r="G95" s="21"/>
    </row>
    <row r="96" spans="1:7" ht="16.5" x14ac:dyDescent="0.45">
      <c r="A96" s="41" t="s">
        <v>45</v>
      </c>
      <c r="B96" s="39"/>
      <c r="C96" s="39"/>
      <c r="D96" s="39"/>
      <c r="E96" s="39"/>
      <c r="F96" s="42"/>
      <c r="G96" s="21"/>
    </row>
    <row r="97" spans="1:11" ht="16.5" x14ac:dyDescent="0.45">
      <c r="A97" s="41" t="s">
        <v>33</v>
      </c>
      <c r="B97" s="39"/>
      <c r="C97" s="39"/>
      <c r="D97" s="39"/>
      <c r="E97" s="39"/>
      <c r="F97" s="42"/>
      <c r="G97" s="21"/>
    </row>
    <row r="98" spans="1:11" ht="9.75" customHeight="1" x14ac:dyDescent="0.2">
      <c r="A98" s="142" t="s">
        <v>48</v>
      </c>
      <c r="B98" s="143"/>
      <c r="C98" s="143"/>
      <c r="D98" s="143"/>
      <c r="E98" s="143"/>
      <c r="F98" s="50"/>
      <c r="G98" s="21"/>
    </row>
    <row r="99" spans="1:11" ht="20.25" x14ac:dyDescent="0.2">
      <c r="A99" s="49" t="s">
        <v>49</v>
      </c>
      <c r="B99" s="51"/>
      <c r="C99" s="52"/>
      <c r="D99" s="52"/>
      <c r="E99" s="52"/>
      <c r="F99" s="50"/>
      <c r="G99" s="21"/>
      <c r="I99" s="53"/>
      <c r="J99" s="53"/>
      <c r="K99" s="54"/>
    </row>
    <row r="100" spans="1:11" x14ac:dyDescent="0.2">
      <c r="A100" s="29" t="s">
        <v>35</v>
      </c>
      <c r="B100" s="39"/>
      <c r="C100" s="39"/>
      <c r="D100" s="39"/>
      <c r="E100" s="39"/>
      <c r="F100" s="40">
        <f>F95*F79</f>
        <v>0</v>
      </c>
      <c r="G100" s="21"/>
    </row>
    <row r="101" spans="1:11" x14ac:dyDescent="0.2">
      <c r="A101" s="29"/>
      <c r="B101" s="24"/>
      <c r="C101" s="24"/>
      <c r="D101" s="24"/>
      <c r="E101" s="24"/>
      <c r="F101" s="31"/>
      <c r="G101" s="21"/>
    </row>
    <row r="102" spans="1:11" x14ac:dyDescent="0.2">
      <c r="A102" s="45" t="s">
        <v>50</v>
      </c>
      <c r="B102" s="39"/>
      <c r="C102" s="39"/>
      <c r="D102" s="39"/>
      <c r="E102" s="39"/>
      <c r="F102" s="46">
        <f>F95+F100</f>
        <v>0</v>
      </c>
      <c r="G102" s="21"/>
    </row>
    <row r="103" spans="1:11" x14ac:dyDescent="0.2">
      <c r="A103" s="32"/>
      <c r="B103" s="33"/>
      <c r="C103" s="33"/>
      <c r="D103" s="33"/>
      <c r="E103" s="33"/>
      <c r="F103" s="34"/>
      <c r="G103" s="21"/>
    </row>
    <row r="104" spans="1:11" x14ac:dyDescent="0.2">
      <c r="A104" s="29"/>
      <c r="B104" s="24"/>
      <c r="C104" s="24"/>
      <c r="D104" s="24"/>
      <c r="E104" s="24"/>
      <c r="F104" s="36"/>
      <c r="G104" s="21"/>
    </row>
    <row r="105" spans="1:11" ht="15" x14ac:dyDescent="0.25">
      <c r="A105" s="37" t="s">
        <v>26</v>
      </c>
      <c r="B105" s="24"/>
      <c r="C105" s="24"/>
      <c r="D105" s="24"/>
      <c r="E105" s="24"/>
      <c r="F105" s="36"/>
      <c r="G105" s="21"/>
    </row>
    <row r="106" spans="1:11" x14ac:dyDescent="0.2">
      <c r="A106" s="45" t="s">
        <v>56</v>
      </c>
      <c r="B106" s="39"/>
      <c r="C106" s="39"/>
      <c r="D106" s="39"/>
      <c r="E106" s="39"/>
      <c r="F106" s="40">
        <f>F77*36.8%</f>
        <v>0</v>
      </c>
      <c r="G106" s="21"/>
    </row>
    <row r="107" spans="1:11" ht="16.5" x14ac:dyDescent="0.45">
      <c r="A107" s="41" t="s">
        <v>52</v>
      </c>
      <c r="B107" s="24"/>
      <c r="C107" s="24"/>
      <c r="D107" s="24"/>
      <c r="E107" s="24"/>
      <c r="F107" s="42"/>
      <c r="G107" s="21"/>
    </row>
    <row r="108" spans="1:11" ht="16.5" x14ac:dyDescent="0.45">
      <c r="A108" s="41" t="s">
        <v>51</v>
      </c>
      <c r="B108" s="24"/>
      <c r="C108" s="7"/>
      <c r="D108" s="7"/>
      <c r="E108" s="7"/>
      <c r="F108" s="55"/>
      <c r="G108" s="21"/>
    </row>
    <row r="109" spans="1:11" ht="11.25" customHeight="1" x14ac:dyDescent="0.2">
      <c r="A109" s="142" t="s">
        <v>53</v>
      </c>
      <c r="B109" s="143"/>
      <c r="C109" s="143"/>
      <c r="D109" s="143"/>
      <c r="E109" s="143"/>
      <c r="F109" s="56"/>
      <c r="G109" s="21"/>
    </row>
    <row r="110" spans="1:11" ht="11.25" customHeight="1" x14ac:dyDescent="0.2">
      <c r="A110" s="142" t="s">
        <v>54</v>
      </c>
      <c r="B110" s="143"/>
      <c r="C110" s="143"/>
      <c r="D110" s="143"/>
      <c r="E110" s="143"/>
      <c r="F110" s="56"/>
      <c r="G110" s="21"/>
    </row>
    <row r="111" spans="1:11" ht="20.25" x14ac:dyDescent="0.2">
      <c r="A111" s="142" t="s">
        <v>55</v>
      </c>
      <c r="B111" s="143"/>
      <c r="C111" s="143"/>
      <c r="D111" s="143"/>
      <c r="E111" s="143"/>
      <c r="F111" s="56"/>
      <c r="G111" s="21"/>
    </row>
    <row r="112" spans="1:11" x14ac:dyDescent="0.2">
      <c r="A112" s="29" t="s">
        <v>35</v>
      </c>
      <c r="B112" s="39"/>
      <c r="C112" s="39"/>
      <c r="D112" s="39"/>
      <c r="E112" s="39"/>
      <c r="F112" s="40">
        <f>F106*F79</f>
        <v>0</v>
      </c>
      <c r="G112" s="21"/>
    </row>
    <row r="113" spans="1:7" x14ac:dyDescent="0.2">
      <c r="A113" s="29"/>
      <c r="B113" s="24"/>
      <c r="C113" s="24"/>
      <c r="D113" s="24"/>
      <c r="E113" s="24"/>
      <c r="F113" s="31"/>
      <c r="G113" s="21"/>
    </row>
    <row r="114" spans="1:7" x14ac:dyDescent="0.2">
      <c r="A114" s="45" t="s">
        <v>57</v>
      </c>
      <c r="B114" s="39"/>
      <c r="C114" s="39"/>
      <c r="D114" s="39"/>
      <c r="E114" s="39"/>
      <c r="F114" s="46">
        <f>F106+F112</f>
        <v>0</v>
      </c>
      <c r="G114" s="21"/>
    </row>
    <row r="115" spans="1:7" x14ac:dyDescent="0.2">
      <c r="A115" s="32"/>
      <c r="B115" s="33"/>
      <c r="C115" s="33"/>
      <c r="D115" s="33"/>
      <c r="E115" s="33"/>
      <c r="F115" s="34"/>
      <c r="G115" s="21"/>
    </row>
    <row r="116" spans="1:7" ht="5.25" customHeight="1" x14ac:dyDescent="0.2">
      <c r="A116" s="29"/>
      <c r="B116" s="24"/>
      <c r="C116" s="24"/>
      <c r="D116" s="24"/>
      <c r="E116" s="24"/>
      <c r="F116" s="36"/>
      <c r="G116" s="21"/>
    </row>
    <row r="117" spans="1:7" ht="15" x14ac:dyDescent="0.25">
      <c r="A117" s="37" t="s">
        <v>30</v>
      </c>
      <c r="B117" s="24"/>
      <c r="C117" s="24"/>
      <c r="D117" s="24"/>
      <c r="E117" s="24"/>
      <c r="F117" s="36"/>
      <c r="G117" s="21"/>
    </row>
    <row r="118" spans="1:7" x14ac:dyDescent="0.2">
      <c r="A118" s="45" t="s">
        <v>58</v>
      </c>
      <c r="B118" s="39"/>
      <c r="C118" s="39"/>
      <c r="D118" s="39"/>
      <c r="E118" s="39"/>
      <c r="F118" s="40">
        <f>F77*1%</f>
        <v>0</v>
      </c>
      <c r="G118" s="21"/>
    </row>
    <row r="119" spans="1:7" x14ac:dyDescent="0.2">
      <c r="A119" s="29" t="s">
        <v>59</v>
      </c>
      <c r="B119" s="24"/>
      <c r="C119" s="24"/>
      <c r="D119" s="24"/>
      <c r="E119" s="24"/>
      <c r="F119" s="42"/>
      <c r="G119" s="21"/>
    </row>
    <row r="120" spans="1:7" x14ac:dyDescent="0.2">
      <c r="A120" s="29"/>
      <c r="B120" s="24"/>
      <c r="C120" s="24"/>
      <c r="D120" s="24"/>
      <c r="E120" s="24"/>
      <c r="F120" s="42"/>
      <c r="G120" s="21"/>
    </row>
    <row r="121" spans="1:7" x14ac:dyDescent="0.2">
      <c r="A121" s="29" t="s">
        <v>35</v>
      </c>
      <c r="B121" s="39"/>
      <c r="C121" s="39"/>
      <c r="D121" s="39"/>
      <c r="E121" s="39"/>
      <c r="F121" s="40">
        <f>F118*F79</f>
        <v>0</v>
      </c>
      <c r="G121" s="21"/>
    </row>
    <row r="122" spans="1:7" x14ac:dyDescent="0.2">
      <c r="A122" s="29"/>
      <c r="B122" s="24"/>
      <c r="C122" s="24"/>
      <c r="D122" s="24"/>
      <c r="E122" s="24"/>
      <c r="F122" s="31"/>
      <c r="G122" s="21"/>
    </row>
    <row r="123" spans="1:7" x14ac:dyDescent="0.2">
      <c r="A123" s="45" t="s">
        <v>60</v>
      </c>
      <c r="B123" s="39"/>
      <c r="C123" s="39"/>
      <c r="D123" s="39"/>
      <c r="E123" s="39"/>
      <c r="F123" s="46">
        <f>F118+F121</f>
        <v>0</v>
      </c>
      <c r="G123" s="21"/>
    </row>
    <row r="124" spans="1:7" x14ac:dyDescent="0.2">
      <c r="A124" s="45"/>
      <c r="B124" s="39"/>
      <c r="C124" s="39"/>
      <c r="D124" s="39"/>
      <c r="E124" s="39"/>
      <c r="F124" s="61"/>
      <c r="G124" s="21"/>
    </row>
    <row r="125" spans="1:7" ht="15.75" x14ac:dyDescent="0.2">
      <c r="A125" s="144" t="s">
        <v>66</v>
      </c>
      <c r="B125" s="145"/>
      <c r="C125" s="145"/>
      <c r="D125" s="145"/>
      <c r="E125" s="145"/>
      <c r="F125" s="146"/>
      <c r="G125" s="21"/>
    </row>
    <row r="126" spans="1:7" x14ac:dyDescent="0.2">
      <c r="A126" s="22"/>
      <c r="B126" s="19"/>
      <c r="C126" s="19"/>
      <c r="D126" s="19"/>
      <c r="E126" s="19"/>
      <c r="F126" s="20"/>
      <c r="G126" s="21"/>
    </row>
    <row r="127" spans="1:7" ht="16.5" x14ac:dyDescent="0.45">
      <c r="A127" s="23" t="s">
        <v>67</v>
      </c>
      <c r="B127" s="24"/>
      <c r="C127" s="24"/>
      <c r="D127" s="24"/>
      <c r="E127" s="24"/>
      <c r="F127" s="25">
        <v>87394.96</v>
      </c>
      <c r="G127" s="21"/>
    </row>
    <row r="128" spans="1:7" ht="7.5" customHeight="1" x14ac:dyDescent="0.2">
      <c r="A128" s="26"/>
      <c r="B128" s="27"/>
      <c r="C128" s="27"/>
      <c r="D128" s="27"/>
      <c r="E128" s="27"/>
      <c r="F128" s="28"/>
      <c r="G128" s="21"/>
    </row>
    <row r="129" spans="1:7" x14ac:dyDescent="0.2">
      <c r="A129" s="29" t="s">
        <v>4</v>
      </c>
      <c r="B129" s="24"/>
      <c r="C129" s="24"/>
      <c r="D129" s="24"/>
      <c r="E129" s="24"/>
      <c r="F129" s="1"/>
      <c r="G129" s="21"/>
    </row>
    <row r="130" spans="1:7" ht="6.75" customHeight="1" x14ac:dyDescent="0.2">
      <c r="A130" s="26"/>
      <c r="B130" s="27"/>
      <c r="C130" s="27"/>
      <c r="D130" s="27"/>
      <c r="E130" s="27"/>
      <c r="F130" s="30"/>
      <c r="G130" s="21"/>
    </row>
    <row r="131" spans="1:7" x14ac:dyDescent="0.2">
      <c r="A131" s="29" t="s">
        <v>5</v>
      </c>
      <c r="B131" s="24"/>
      <c r="C131" s="24"/>
      <c r="D131" s="24"/>
      <c r="E131" s="24"/>
      <c r="F131" s="1"/>
      <c r="G131" s="21"/>
    </row>
    <row r="132" spans="1:7" ht="6" customHeight="1" x14ac:dyDescent="0.2">
      <c r="A132" s="26"/>
      <c r="B132" s="27"/>
      <c r="C132" s="27"/>
      <c r="D132" s="27"/>
      <c r="E132" s="27"/>
      <c r="F132" s="30"/>
      <c r="G132" s="21"/>
    </row>
    <row r="133" spans="1:7" x14ac:dyDescent="0.2">
      <c r="A133" s="29" t="s">
        <v>6</v>
      </c>
      <c r="B133" s="24"/>
      <c r="C133" s="24"/>
      <c r="D133" s="24"/>
      <c r="E133" s="24"/>
      <c r="F133" s="2"/>
      <c r="G133" s="21"/>
    </row>
    <row r="134" spans="1:7" ht="6" customHeight="1" x14ac:dyDescent="0.2">
      <c r="A134" s="29"/>
      <c r="B134" s="24"/>
      <c r="C134" s="24"/>
      <c r="D134" s="24"/>
      <c r="E134" s="24"/>
      <c r="F134" s="31"/>
      <c r="G134" s="21"/>
    </row>
    <row r="135" spans="1:7" x14ac:dyDescent="0.2">
      <c r="A135" s="29" t="s">
        <v>34</v>
      </c>
      <c r="B135" s="24"/>
      <c r="C135" s="24"/>
      <c r="D135" s="24"/>
      <c r="E135" s="24"/>
      <c r="F135" s="3"/>
      <c r="G135" s="21"/>
    </row>
    <row r="136" spans="1:7" ht="6.75" customHeight="1" x14ac:dyDescent="0.2">
      <c r="A136" s="32"/>
      <c r="B136" s="33"/>
      <c r="C136" s="33"/>
      <c r="D136" s="33"/>
      <c r="E136" s="33"/>
      <c r="F136" s="34"/>
      <c r="G136" s="21"/>
    </row>
    <row r="137" spans="1:7" x14ac:dyDescent="0.2">
      <c r="A137" s="35"/>
      <c r="B137" s="24"/>
      <c r="C137" s="24"/>
      <c r="D137" s="24"/>
      <c r="E137" s="24"/>
      <c r="F137" s="36"/>
      <c r="G137" s="21"/>
    </row>
    <row r="138" spans="1:7" ht="15" x14ac:dyDescent="0.25">
      <c r="A138" s="37" t="s">
        <v>24</v>
      </c>
      <c r="B138" s="24"/>
      <c r="C138" s="24"/>
      <c r="D138" s="24"/>
      <c r="E138" s="24"/>
      <c r="F138" s="36"/>
      <c r="G138" s="21"/>
    </row>
    <row r="139" spans="1:7" ht="16.5" x14ac:dyDescent="0.45">
      <c r="A139" s="38" t="s">
        <v>43</v>
      </c>
      <c r="B139" s="39"/>
      <c r="C139" s="39"/>
      <c r="D139" s="39"/>
      <c r="E139" s="39"/>
      <c r="F139" s="40">
        <f>F133*30%</f>
        <v>0</v>
      </c>
      <c r="G139" s="21"/>
    </row>
    <row r="140" spans="1:7" ht="16.5" x14ac:dyDescent="0.45">
      <c r="A140" s="41" t="s">
        <v>28</v>
      </c>
      <c r="B140" s="39"/>
      <c r="C140" s="39"/>
      <c r="D140" s="39"/>
      <c r="E140" s="39"/>
      <c r="F140" s="42"/>
      <c r="G140" s="21"/>
    </row>
    <row r="141" spans="1:7" ht="16.5" x14ac:dyDescent="0.45">
      <c r="A141" s="41" t="s">
        <v>40</v>
      </c>
      <c r="B141" s="39"/>
      <c r="C141" s="39"/>
      <c r="D141" s="39"/>
      <c r="E141" s="39"/>
      <c r="F141" s="42"/>
      <c r="G141" s="21"/>
    </row>
    <row r="142" spans="1:7" ht="16.5" x14ac:dyDescent="0.45">
      <c r="A142" s="41" t="s">
        <v>41</v>
      </c>
      <c r="B142" s="39"/>
      <c r="C142" s="39"/>
      <c r="D142" s="39"/>
      <c r="E142" s="39"/>
      <c r="F142" s="42"/>
      <c r="G142" s="21"/>
    </row>
    <row r="143" spans="1:7" ht="16.5" x14ac:dyDescent="0.45">
      <c r="A143" s="23" t="s">
        <v>42</v>
      </c>
      <c r="B143" s="39"/>
      <c r="C143" s="39"/>
      <c r="D143" s="39"/>
      <c r="E143" s="39"/>
      <c r="F143" s="42"/>
      <c r="G143" s="21"/>
    </row>
    <row r="144" spans="1:7" ht="20.25" x14ac:dyDescent="0.2">
      <c r="A144" s="43" t="s">
        <v>29</v>
      </c>
      <c r="B144" s="39"/>
      <c r="C144" s="39"/>
      <c r="D144" s="39"/>
      <c r="E144" s="39"/>
      <c r="F144" s="42"/>
      <c r="G144" s="21"/>
    </row>
    <row r="145" spans="1:10" x14ac:dyDescent="0.2">
      <c r="A145" s="29" t="s">
        <v>35</v>
      </c>
      <c r="B145" s="39"/>
      <c r="C145" s="39"/>
      <c r="D145" s="39"/>
      <c r="E145" s="39"/>
      <c r="F145" s="40">
        <f>F139*F135</f>
        <v>0</v>
      </c>
      <c r="G145" s="21"/>
    </row>
    <row r="146" spans="1:10" x14ac:dyDescent="0.2">
      <c r="A146" s="29"/>
      <c r="B146" s="24"/>
      <c r="C146" s="24"/>
      <c r="D146" s="24"/>
      <c r="E146" s="24"/>
      <c r="F146" s="31"/>
      <c r="G146" s="21"/>
    </row>
    <row r="147" spans="1:10" x14ac:dyDescent="0.2">
      <c r="A147" s="45" t="s">
        <v>46</v>
      </c>
      <c r="B147" s="39"/>
      <c r="C147" s="39"/>
      <c r="D147" s="39"/>
      <c r="E147" s="39"/>
      <c r="F147" s="46">
        <f>F139+F145</f>
        <v>0</v>
      </c>
      <c r="G147" s="21"/>
    </row>
    <row r="148" spans="1:10" x14ac:dyDescent="0.2">
      <c r="A148" s="32"/>
      <c r="B148" s="33"/>
      <c r="C148" s="33"/>
      <c r="D148" s="33"/>
      <c r="E148" s="33"/>
      <c r="F148" s="34"/>
      <c r="G148" s="21"/>
    </row>
    <row r="149" spans="1:10" x14ac:dyDescent="0.2">
      <c r="A149" s="29"/>
      <c r="B149" s="24"/>
      <c r="C149" s="24"/>
      <c r="D149" s="24"/>
      <c r="E149" s="24"/>
      <c r="F149" s="48"/>
      <c r="G149" s="21"/>
    </row>
    <row r="150" spans="1:10" ht="15" x14ac:dyDescent="0.25">
      <c r="A150" s="37" t="s">
        <v>25</v>
      </c>
      <c r="B150" s="24"/>
      <c r="C150" s="24"/>
      <c r="D150" s="24"/>
      <c r="E150" s="24"/>
      <c r="F150" s="36"/>
      <c r="G150" s="21"/>
    </row>
    <row r="151" spans="1:10" x14ac:dyDescent="0.2">
      <c r="A151" s="45" t="s">
        <v>47</v>
      </c>
      <c r="B151" s="39"/>
      <c r="C151" s="39"/>
      <c r="D151" s="39"/>
      <c r="E151" s="39"/>
      <c r="F151" s="40">
        <f>F133*29%</f>
        <v>0</v>
      </c>
      <c r="G151" s="21"/>
    </row>
    <row r="152" spans="1:10" ht="16.5" x14ac:dyDescent="0.45">
      <c r="A152" s="41" t="s">
        <v>45</v>
      </c>
      <c r="B152" s="39"/>
      <c r="C152" s="39"/>
      <c r="D152" s="39"/>
      <c r="E152" s="39"/>
      <c r="F152" s="42"/>
      <c r="G152" s="21"/>
    </row>
    <row r="153" spans="1:10" ht="16.5" x14ac:dyDescent="0.45">
      <c r="A153" s="41" t="s">
        <v>33</v>
      </c>
      <c r="B153" s="39"/>
      <c r="C153" s="39"/>
      <c r="D153" s="39"/>
      <c r="E153" s="39"/>
      <c r="F153" s="42"/>
      <c r="G153" s="21"/>
    </row>
    <row r="154" spans="1:10" ht="9.75" customHeight="1" x14ac:dyDescent="0.2">
      <c r="A154" s="142" t="s">
        <v>48</v>
      </c>
      <c r="B154" s="143"/>
      <c r="C154" s="143"/>
      <c r="D154" s="143"/>
      <c r="E154" s="143"/>
      <c r="F154" s="50"/>
      <c r="G154" s="21"/>
      <c r="I154" s="53"/>
      <c r="J154" s="54"/>
    </row>
    <row r="155" spans="1:10" ht="20.25" x14ac:dyDescent="0.2">
      <c r="A155" s="49" t="s">
        <v>49</v>
      </c>
      <c r="B155" s="51"/>
      <c r="C155" s="52"/>
      <c r="D155" s="52"/>
      <c r="E155" s="52"/>
      <c r="F155" s="50"/>
      <c r="G155" s="21"/>
    </row>
    <row r="156" spans="1:10" x14ac:dyDescent="0.2">
      <c r="A156" s="29" t="s">
        <v>35</v>
      </c>
      <c r="B156" s="39"/>
      <c r="C156" s="39"/>
      <c r="D156" s="39"/>
      <c r="E156" s="39"/>
      <c r="F156" s="40">
        <f>F151*F135</f>
        <v>0</v>
      </c>
      <c r="G156" s="21"/>
    </row>
    <row r="157" spans="1:10" x14ac:dyDescent="0.2">
      <c r="A157" s="29"/>
      <c r="B157" s="24"/>
      <c r="C157" s="24"/>
      <c r="D157" s="24"/>
      <c r="E157" s="24"/>
      <c r="F157" s="31"/>
      <c r="G157" s="21"/>
    </row>
    <row r="158" spans="1:10" x14ac:dyDescent="0.2">
      <c r="A158" s="45" t="s">
        <v>50</v>
      </c>
      <c r="B158" s="39"/>
      <c r="C158" s="39"/>
      <c r="D158" s="39"/>
      <c r="E158" s="39"/>
      <c r="F158" s="46">
        <f>F151+F156</f>
        <v>0</v>
      </c>
      <c r="G158" s="21"/>
    </row>
    <row r="159" spans="1:10" x14ac:dyDescent="0.2">
      <c r="A159" s="32"/>
      <c r="B159" s="33"/>
      <c r="C159" s="33"/>
      <c r="D159" s="33"/>
      <c r="E159" s="33"/>
      <c r="F159" s="34"/>
      <c r="G159" s="21"/>
    </row>
    <row r="160" spans="1:10" x14ac:dyDescent="0.2">
      <c r="A160" s="29"/>
      <c r="B160" s="24"/>
      <c r="C160" s="24"/>
      <c r="D160" s="24"/>
      <c r="E160" s="24"/>
      <c r="F160" s="36"/>
      <c r="G160" s="21"/>
    </row>
    <row r="161" spans="1:7" ht="15" x14ac:dyDescent="0.25">
      <c r="A161" s="37" t="s">
        <v>26</v>
      </c>
      <c r="B161" s="24"/>
      <c r="C161" s="24"/>
      <c r="D161" s="24"/>
      <c r="E161" s="24"/>
      <c r="F161" s="36"/>
      <c r="G161" s="21"/>
    </row>
    <row r="162" spans="1:7" x14ac:dyDescent="0.2">
      <c r="A162" s="45" t="s">
        <v>56</v>
      </c>
      <c r="B162" s="39"/>
      <c r="C162" s="39"/>
      <c r="D162" s="39"/>
      <c r="E162" s="39"/>
      <c r="F162" s="40">
        <f>F133*36.8%</f>
        <v>0</v>
      </c>
      <c r="G162" s="21"/>
    </row>
    <row r="163" spans="1:7" ht="16.5" x14ac:dyDescent="0.45">
      <c r="A163" s="41" t="s">
        <v>52</v>
      </c>
      <c r="B163" s="24"/>
      <c r="C163" s="24"/>
      <c r="D163" s="24"/>
      <c r="E163" s="24"/>
      <c r="F163" s="42"/>
      <c r="G163" s="21"/>
    </row>
    <row r="164" spans="1:7" ht="16.5" x14ac:dyDescent="0.45">
      <c r="A164" s="41" t="s">
        <v>51</v>
      </c>
      <c r="B164" s="24"/>
      <c r="C164" s="7"/>
      <c r="D164" s="7"/>
      <c r="E164" s="7"/>
      <c r="F164" s="55"/>
      <c r="G164" s="21"/>
    </row>
    <row r="165" spans="1:7" ht="12" customHeight="1" x14ac:dyDescent="0.2">
      <c r="A165" s="142" t="s">
        <v>53</v>
      </c>
      <c r="B165" s="143"/>
      <c r="C165" s="143"/>
      <c r="D165" s="143"/>
      <c r="E165" s="143"/>
      <c r="F165" s="56"/>
      <c r="G165" s="21"/>
    </row>
    <row r="166" spans="1:7" ht="11.25" customHeight="1" x14ac:dyDescent="0.2">
      <c r="A166" s="142" t="s">
        <v>54</v>
      </c>
      <c r="B166" s="143"/>
      <c r="C166" s="143"/>
      <c r="D166" s="143"/>
      <c r="E166" s="143"/>
      <c r="F166" s="56"/>
      <c r="G166" s="21"/>
    </row>
    <row r="167" spans="1:7" ht="20.25" x14ac:dyDescent="0.2">
      <c r="A167" s="142" t="s">
        <v>55</v>
      </c>
      <c r="B167" s="143"/>
      <c r="C167" s="143"/>
      <c r="D167" s="143"/>
      <c r="E167" s="143"/>
      <c r="F167" s="56"/>
      <c r="G167" s="21"/>
    </row>
    <row r="168" spans="1:7" x14ac:dyDescent="0.2">
      <c r="A168" s="29" t="s">
        <v>35</v>
      </c>
      <c r="B168" s="39"/>
      <c r="C168" s="39"/>
      <c r="D168" s="39"/>
      <c r="E168" s="39"/>
      <c r="F168" s="40">
        <f>F162*F135</f>
        <v>0</v>
      </c>
      <c r="G168" s="21"/>
    </row>
    <row r="169" spans="1:7" x14ac:dyDescent="0.2">
      <c r="A169" s="29"/>
      <c r="B169" s="24"/>
      <c r="C169" s="24"/>
      <c r="D169" s="24"/>
      <c r="E169" s="24"/>
      <c r="F169" s="31"/>
      <c r="G169" s="21"/>
    </row>
    <row r="170" spans="1:7" x14ac:dyDescent="0.2">
      <c r="A170" s="45" t="s">
        <v>57</v>
      </c>
      <c r="B170" s="39"/>
      <c r="C170" s="39"/>
      <c r="D170" s="39"/>
      <c r="E170" s="39"/>
      <c r="F170" s="46">
        <f>F162+F168</f>
        <v>0</v>
      </c>
      <c r="G170" s="21"/>
    </row>
    <row r="171" spans="1:7" ht="6.75" customHeight="1" x14ac:dyDescent="0.2">
      <c r="A171" s="62"/>
      <c r="B171" s="63"/>
      <c r="C171" s="63"/>
      <c r="D171" s="63"/>
      <c r="E171" s="63"/>
      <c r="F171" s="64"/>
      <c r="G171" s="21"/>
    </row>
    <row r="172" spans="1:7" x14ac:dyDescent="0.2">
      <c r="A172" s="32"/>
      <c r="B172" s="33"/>
      <c r="C172" s="33"/>
      <c r="D172" s="33"/>
      <c r="E172" s="33"/>
      <c r="F172" s="34"/>
      <c r="G172" s="21"/>
    </row>
    <row r="173" spans="1:7" x14ac:dyDescent="0.2">
      <c r="A173" s="29"/>
      <c r="B173" s="24"/>
      <c r="C173" s="24"/>
      <c r="D173" s="24"/>
      <c r="E173" s="24"/>
      <c r="F173" s="36"/>
      <c r="G173" s="21"/>
    </row>
    <row r="174" spans="1:7" ht="15" x14ac:dyDescent="0.25">
      <c r="A174" s="37" t="s">
        <v>30</v>
      </c>
      <c r="B174" s="24"/>
      <c r="C174" s="24"/>
      <c r="D174" s="24"/>
      <c r="E174" s="24"/>
      <c r="F174" s="36"/>
      <c r="G174" s="21"/>
    </row>
    <row r="175" spans="1:7" x14ac:dyDescent="0.2">
      <c r="A175" s="45" t="s">
        <v>58</v>
      </c>
      <c r="B175" s="39"/>
      <c r="C175" s="39"/>
      <c r="D175" s="39"/>
      <c r="E175" s="39"/>
      <c r="F175" s="40">
        <f>F133*1%</f>
        <v>0</v>
      </c>
      <c r="G175" s="21"/>
    </row>
    <row r="176" spans="1:7" x14ac:dyDescent="0.2">
      <c r="A176" s="29" t="s">
        <v>59</v>
      </c>
      <c r="B176" s="24"/>
      <c r="C176" s="24"/>
      <c r="D176" s="24"/>
      <c r="E176" s="24"/>
      <c r="F176" s="42"/>
      <c r="G176" s="21"/>
    </row>
    <row r="177" spans="1:53" x14ac:dyDescent="0.2">
      <c r="A177" s="29"/>
      <c r="B177" s="24"/>
      <c r="C177" s="24"/>
      <c r="D177" s="24"/>
      <c r="E177" s="24"/>
      <c r="F177" s="42"/>
      <c r="G177" s="21"/>
    </row>
    <row r="178" spans="1:53" x14ac:dyDescent="0.2">
      <c r="A178" s="29" t="s">
        <v>35</v>
      </c>
      <c r="B178" s="39"/>
      <c r="C178" s="39"/>
      <c r="D178" s="39"/>
      <c r="E178" s="39"/>
      <c r="F178" s="40">
        <f>F175*F135</f>
        <v>0</v>
      </c>
      <c r="G178" s="21"/>
    </row>
    <row r="179" spans="1:53" x14ac:dyDescent="0.2">
      <c r="A179" s="29"/>
      <c r="B179" s="24"/>
      <c r="C179" s="24"/>
      <c r="D179" s="24"/>
      <c r="E179" s="24"/>
      <c r="F179" s="31"/>
      <c r="G179" s="21"/>
    </row>
    <row r="180" spans="1:53" x14ac:dyDescent="0.2">
      <c r="A180" s="45" t="s">
        <v>60</v>
      </c>
      <c r="B180" s="39"/>
      <c r="C180" s="39"/>
      <c r="D180" s="39"/>
      <c r="E180" s="39"/>
      <c r="F180" s="46">
        <f>F175+F178</f>
        <v>0</v>
      </c>
      <c r="G180" s="21"/>
    </row>
    <row r="181" spans="1:53" x14ac:dyDescent="0.2">
      <c r="A181" s="57"/>
      <c r="B181" s="58"/>
      <c r="C181" s="59"/>
      <c r="D181" s="60"/>
      <c r="E181" s="59"/>
      <c r="F181" s="40"/>
      <c r="G181" s="21"/>
    </row>
    <row r="182" spans="1:53" ht="15.75" x14ac:dyDescent="0.2">
      <c r="A182" s="144" t="s">
        <v>68</v>
      </c>
      <c r="B182" s="145"/>
      <c r="C182" s="145"/>
      <c r="D182" s="145"/>
      <c r="E182" s="145"/>
      <c r="F182" s="146"/>
      <c r="G182" s="65"/>
    </row>
    <row r="183" spans="1:53" s="13" customFormat="1" ht="5.25" x14ac:dyDescent="0.15">
      <c r="A183" s="22"/>
      <c r="B183" s="19"/>
      <c r="C183" s="19"/>
      <c r="D183" s="19"/>
      <c r="E183" s="19"/>
      <c r="F183" s="20"/>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row>
    <row r="184" spans="1:53" ht="16.5" x14ac:dyDescent="0.45">
      <c r="A184" s="23" t="s">
        <v>70</v>
      </c>
      <c r="B184" s="24"/>
      <c r="C184" s="24"/>
      <c r="D184" s="24"/>
      <c r="E184" s="24"/>
      <c r="F184" s="25">
        <v>25210.080000000002</v>
      </c>
    </row>
    <row r="185" spans="1:53" s="13" customFormat="1" ht="5.25" x14ac:dyDescent="0.15">
      <c r="A185" s="26"/>
      <c r="B185" s="27"/>
      <c r="C185" s="27"/>
      <c r="D185" s="27"/>
      <c r="E185" s="27"/>
      <c r="F185" s="28"/>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row>
    <row r="186" spans="1:53" x14ac:dyDescent="0.2">
      <c r="A186" s="29" t="s">
        <v>4</v>
      </c>
      <c r="B186" s="24"/>
      <c r="C186" s="24"/>
      <c r="D186" s="24"/>
      <c r="E186" s="24"/>
      <c r="F186" s="1"/>
    </row>
    <row r="187" spans="1:53" s="13" customFormat="1" ht="5.25" x14ac:dyDescent="0.15">
      <c r="A187" s="26"/>
      <c r="B187" s="27"/>
      <c r="C187" s="27"/>
      <c r="D187" s="27"/>
      <c r="E187" s="27"/>
      <c r="F187" s="30"/>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row>
    <row r="188" spans="1:53" x14ac:dyDescent="0.2">
      <c r="A188" s="29" t="s">
        <v>5</v>
      </c>
      <c r="B188" s="24"/>
      <c r="C188" s="24"/>
      <c r="D188" s="24"/>
      <c r="E188" s="24"/>
      <c r="F188" s="1"/>
    </row>
    <row r="189" spans="1:53" s="13" customFormat="1" ht="5.25" x14ac:dyDescent="0.15">
      <c r="A189" s="26"/>
      <c r="B189" s="27"/>
      <c r="C189" s="27"/>
      <c r="D189" s="27"/>
      <c r="E189" s="27"/>
      <c r="F189" s="30"/>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row>
    <row r="190" spans="1:53" x14ac:dyDescent="0.2">
      <c r="A190" s="29" t="s">
        <v>6</v>
      </c>
      <c r="B190" s="24"/>
      <c r="C190" s="24"/>
      <c r="D190" s="24"/>
      <c r="E190" s="24"/>
      <c r="F190" s="2"/>
    </row>
    <row r="191" spans="1:53" ht="4.5" customHeight="1" x14ac:dyDescent="0.2">
      <c r="A191" s="29"/>
      <c r="B191" s="24"/>
      <c r="C191" s="24"/>
      <c r="D191" s="24"/>
      <c r="E191" s="24"/>
      <c r="F191" s="31"/>
    </row>
    <row r="192" spans="1:53" x14ac:dyDescent="0.2">
      <c r="A192" s="29" t="s">
        <v>34</v>
      </c>
      <c r="B192" s="24"/>
      <c r="C192" s="24"/>
      <c r="D192" s="24"/>
      <c r="E192" s="24"/>
      <c r="F192" s="3"/>
    </row>
    <row r="193" spans="1:53" ht="6.6" customHeight="1" x14ac:dyDescent="0.2">
      <c r="A193" s="32"/>
      <c r="B193" s="33"/>
      <c r="C193" s="33"/>
      <c r="D193" s="33"/>
      <c r="E193" s="33"/>
      <c r="F193" s="34"/>
    </row>
    <row r="194" spans="1:53" ht="6.6" customHeight="1" x14ac:dyDescent="0.2">
      <c r="A194" s="35"/>
      <c r="B194" s="24"/>
      <c r="C194" s="24"/>
      <c r="D194" s="24"/>
      <c r="E194" s="24"/>
      <c r="F194" s="36"/>
    </row>
    <row r="195" spans="1:53" ht="15" x14ac:dyDescent="0.25">
      <c r="A195" s="37" t="s">
        <v>24</v>
      </c>
      <c r="B195" s="24"/>
      <c r="C195" s="24"/>
      <c r="D195" s="24"/>
      <c r="E195" s="24"/>
      <c r="F195" s="36"/>
    </row>
    <row r="196" spans="1:53" s="66" customFormat="1" ht="16.5" x14ac:dyDescent="0.45">
      <c r="A196" s="38" t="s">
        <v>43</v>
      </c>
      <c r="B196" s="39"/>
      <c r="C196" s="39"/>
      <c r="D196" s="39"/>
      <c r="E196" s="39"/>
      <c r="F196" s="40">
        <f>F190*30%</f>
        <v>0</v>
      </c>
      <c r="G196" s="53"/>
      <c r="H196" s="53"/>
      <c r="I196" s="53"/>
      <c r="J196" s="53"/>
      <c r="K196" s="53"/>
      <c r="L196" s="53"/>
      <c r="M196" s="53"/>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53"/>
      <c r="AV196" s="53"/>
      <c r="AW196" s="53"/>
      <c r="AX196" s="53"/>
      <c r="AY196" s="53"/>
      <c r="AZ196" s="53"/>
      <c r="BA196" s="53"/>
    </row>
    <row r="197" spans="1:53" s="66" customFormat="1" ht="16.5" x14ac:dyDescent="0.45">
      <c r="A197" s="41" t="s">
        <v>28</v>
      </c>
      <c r="B197" s="39"/>
      <c r="C197" s="39"/>
      <c r="D197" s="39"/>
      <c r="E197" s="39"/>
      <c r="F197" s="42"/>
      <c r="G197" s="53"/>
      <c r="H197" s="53"/>
      <c r="I197" s="53"/>
      <c r="J197" s="53"/>
      <c r="K197" s="53"/>
      <c r="L197" s="53"/>
      <c r="M197" s="53"/>
      <c r="N197" s="53"/>
      <c r="O197" s="53"/>
      <c r="P197" s="53"/>
      <c r="Q197" s="53"/>
      <c r="R197" s="53"/>
      <c r="S197" s="53"/>
      <c r="T197" s="53"/>
      <c r="U197" s="53"/>
      <c r="V197" s="53"/>
      <c r="W197" s="53"/>
      <c r="X197" s="53"/>
      <c r="Y197" s="53"/>
      <c r="Z197" s="53"/>
      <c r="AA197" s="53"/>
      <c r="AB197" s="53"/>
      <c r="AC197" s="53"/>
      <c r="AD197" s="53"/>
      <c r="AE197" s="53"/>
      <c r="AF197" s="53"/>
      <c r="AG197" s="53"/>
      <c r="AH197" s="53"/>
      <c r="AI197" s="53"/>
      <c r="AJ197" s="53"/>
      <c r="AK197" s="53"/>
      <c r="AL197" s="53"/>
      <c r="AM197" s="53"/>
      <c r="AN197" s="53"/>
      <c r="AO197" s="53"/>
      <c r="AP197" s="53"/>
      <c r="AQ197" s="53"/>
      <c r="AR197" s="53"/>
      <c r="AS197" s="53"/>
      <c r="AT197" s="53"/>
      <c r="AU197" s="53"/>
      <c r="AV197" s="53"/>
      <c r="AW197" s="53"/>
      <c r="AX197" s="53"/>
      <c r="AY197" s="53"/>
      <c r="AZ197" s="53"/>
      <c r="BA197" s="53"/>
    </row>
    <row r="198" spans="1:53" s="66" customFormat="1" ht="16.5" x14ac:dyDescent="0.45">
      <c r="A198" s="41" t="s">
        <v>40</v>
      </c>
      <c r="B198" s="39"/>
      <c r="C198" s="39"/>
      <c r="D198" s="39"/>
      <c r="E198" s="39"/>
      <c r="F198" s="42"/>
      <c r="G198" s="53"/>
      <c r="H198" s="53"/>
      <c r="I198" s="53"/>
      <c r="J198" s="53"/>
      <c r="K198" s="53"/>
      <c r="L198" s="53"/>
      <c r="M198" s="53"/>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row>
    <row r="199" spans="1:53" s="66" customFormat="1" ht="16.5" x14ac:dyDescent="0.45">
      <c r="A199" s="41" t="s">
        <v>41</v>
      </c>
      <c r="B199" s="39"/>
      <c r="C199" s="39"/>
      <c r="D199" s="39"/>
      <c r="E199" s="39"/>
      <c r="F199" s="42"/>
      <c r="G199" s="53"/>
      <c r="H199" s="53"/>
      <c r="I199" s="53"/>
      <c r="J199" s="53"/>
      <c r="K199" s="53"/>
      <c r="L199" s="53"/>
      <c r="M199" s="53"/>
      <c r="N199" s="53"/>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row>
    <row r="200" spans="1:53" s="66" customFormat="1" ht="16.5" x14ac:dyDescent="0.45">
      <c r="A200" s="23" t="s">
        <v>42</v>
      </c>
      <c r="B200" s="39"/>
      <c r="C200" s="39"/>
      <c r="D200" s="39"/>
      <c r="E200" s="39"/>
      <c r="F200" s="42"/>
      <c r="G200" s="53"/>
      <c r="H200" s="53"/>
      <c r="I200" s="53"/>
      <c r="J200" s="53"/>
      <c r="K200" s="53"/>
      <c r="L200" s="53"/>
      <c r="M200" s="53"/>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3"/>
      <c r="AQ200" s="53"/>
      <c r="AR200" s="53"/>
      <c r="AS200" s="53"/>
      <c r="AT200" s="53"/>
      <c r="AU200" s="53"/>
      <c r="AV200" s="53"/>
      <c r="AW200" s="53"/>
      <c r="AX200" s="53"/>
      <c r="AY200" s="53"/>
      <c r="AZ200" s="53"/>
      <c r="BA200" s="53"/>
    </row>
    <row r="201" spans="1:53" s="66" customFormat="1" ht="19.5" customHeight="1" x14ac:dyDescent="0.2">
      <c r="A201" s="43" t="s">
        <v>29</v>
      </c>
      <c r="B201" s="39"/>
      <c r="C201" s="39"/>
      <c r="D201" s="39"/>
      <c r="E201" s="39"/>
      <c r="F201" s="42"/>
      <c r="G201" s="53"/>
      <c r="H201" s="53"/>
      <c r="I201" s="53"/>
      <c r="J201" s="53"/>
      <c r="K201" s="53"/>
      <c r="L201" s="53"/>
      <c r="M201" s="53"/>
      <c r="N201" s="53"/>
      <c r="O201" s="53"/>
      <c r="P201" s="53"/>
      <c r="Q201" s="53"/>
      <c r="R201" s="53"/>
      <c r="S201" s="53"/>
      <c r="T201" s="53"/>
      <c r="U201" s="53"/>
      <c r="V201" s="53"/>
      <c r="W201" s="53"/>
      <c r="X201" s="53"/>
      <c r="Y201" s="53"/>
      <c r="Z201" s="53"/>
      <c r="AA201" s="53"/>
      <c r="AB201" s="53"/>
      <c r="AC201" s="53"/>
      <c r="AD201" s="53"/>
      <c r="AE201" s="53"/>
      <c r="AF201" s="53"/>
      <c r="AG201" s="53"/>
      <c r="AH201" s="53"/>
      <c r="AI201" s="53"/>
      <c r="AJ201" s="53"/>
      <c r="AK201" s="53"/>
      <c r="AL201" s="53"/>
      <c r="AM201" s="53"/>
      <c r="AN201" s="53"/>
      <c r="AO201" s="53"/>
      <c r="AP201" s="53"/>
      <c r="AQ201" s="53"/>
      <c r="AR201" s="53"/>
      <c r="AS201" s="53"/>
      <c r="AT201" s="53"/>
      <c r="AU201" s="53"/>
      <c r="AV201" s="53"/>
      <c r="AW201" s="53"/>
      <c r="AX201" s="53"/>
      <c r="AY201" s="53"/>
      <c r="AZ201" s="53"/>
      <c r="BA201" s="53"/>
    </row>
    <row r="202" spans="1:53" s="66" customFormat="1" x14ac:dyDescent="0.2">
      <c r="A202" s="29" t="s">
        <v>35</v>
      </c>
      <c r="B202" s="39"/>
      <c r="C202" s="39"/>
      <c r="D202" s="39"/>
      <c r="E202" s="39"/>
      <c r="F202" s="40">
        <f>F196*F192</f>
        <v>0</v>
      </c>
      <c r="G202" s="53"/>
      <c r="H202" s="53"/>
      <c r="I202" s="53"/>
      <c r="J202" s="53"/>
      <c r="K202" s="53"/>
      <c r="L202" s="53"/>
      <c r="M202" s="53"/>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3"/>
      <c r="AT202" s="53"/>
      <c r="AU202" s="53"/>
      <c r="AV202" s="53"/>
      <c r="AW202" s="53"/>
      <c r="AX202" s="53"/>
      <c r="AY202" s="53"/>
      <c r="AZ202" s="53"/>
      <c r="BA202" s="53"/>
    </row>
    <row r="203" spans="1:53" ht="11.25" customHeight="1" x14ac:dyDescent="0.2">
      <c r="A203" s="29"/>
      <c r="B203" s="24"/>
      <c r="C203" s="24"/>
      <c r="D203" s="24"/>
      <c r="E203" s="24"/>
      <c r="F203" s="31"/>
    </row>
    <row r="204" spans="1:53" s="66" customFormat="1" x14ac:dyDescent="0.2">
      <c r="A204" s="45" t="s">
        <v>46</v>
      </c>
      <c r="B204" s="39"/>
      <c r="C204" s="39"/>
      <c r="D204" s="39"/>
      <c r="E204" s="39"/>
      <c r="F204" s="46">
        <f>F196+F202</f>
        <v>0</v>
      </c>
      <c r="G204" s="53"/>
      <c r="H204" s="53"/>
      <c r="I204" s="53"/>
      <c r="J204" s="53"/>
      <c r="K204" s="53"/>
      <c r="L204" s="53"/>
      <c r="M204" s="53"/>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53"/>
      <c r="AV204" s="53"/>
      <c r="AW204" s="53"/>
      <c r="AX204" s="53"/>
      <c r="AY204" s="53"/>
      <c r="AZ204" s="53"/>
      <c r="BA204" s="53"/>
    </row>
    <row r="205" spans="1:53" ht="9.75" customHeight="1" x14ac:dyDescent="0.2">
      <c r="A205" s="62"/>
      <c r="B205" s="24"/>
      <c r="C205" s="7"/>
      <c r="D205" s="7"/>
      <c r="E205" s="7"/>
      <c r="F205" s="55"/>
    </row>
    <row r="206" spans="1:53" ht="6.6" customHeight="1" x14ac:dyDescent="0.2">
      <c r="A206" s="32"/>
      <c r="B206" s="33"/>
      <c r="C206" s="33"/>
      <c r="D206" s="33"/>
      <c r="E206" s="33"/>
      <c r="F206" s="34"/>
    </row>
    <row r="207" spans="1:53" ht="6.6" customHeight="1" x14ac:dyDescent="0.2">
      <c r="A207" s="29"/>
      <c r="B207" s="24"/>
      <c r="C207" s="24"/>
      <c r="D207" s="24"/>
      <c r="E207" s="24"/>
      <c r="F207" s="48"/>
    </row>
    <row r="208" spans="1:53" ht="15" x14ac:dyDescent="0.25">
      <c r="A208" s="37" t="s">
        <v>25</v>
      </c>
      <c r="B208" s="24"/>
      <c r="C208" s="24"/>
      <c r="D208" s="24"/>
      <c r="E208" s="24"/>
      <c r="F208" s="36"/>
    </row>
    <row r="209" spans="1:53" s="66" customFormat="1" x14ac:dyDescent="0.2">
      <c r="A209" s="45" t="s">
        <v>47</v>
      </c>
      <c r="B209" s="39"/>
      <c r="C209" s="39"/>
      <c r="D209" s="39"/>
      <c r="E209" s="39"/>
      <c r="F209" s="40">
        <f>F190*29%</f>
        <v>0</v>
      </c>
      <c r="G209" s="53"/>
      <c r="H209" s="53"/>
      <c r="I209" s="53"/>
      <c r="J209" s="53"/>
      <c r="K209" s="53"/>
      <c r="L209" s="53"/>
      <c r="M209" s="53"/>
      <c r="N209" s="53"/>
      <c r="O209" s="53"/>
      <c r="P209" s="53"/>
      <c r="Q209" s="53"/>
      <c r="R209" s="53"/>
      <c r="S209" s="53"/>
      <c r="T209" s="53"/>
      <c r="U209" s="53"/>
      <c r="V209" s="53"/>
      <c r="W209" s="53"/>
      <c r="X209" s="53"/>
      <c r="Y209" s="53"/>
      <c r="Z209" s="53"/>
      <c r="AA209" s="53"/>
      <c r="AB209" s="53"/>
      <c r="AC209" s="53"/>
      <c r="AD209" s="53"/>
      <c r="AE209" s="53"/>
      <c r="AF209" s="53"/>
      <c r="AG209" s="53"/>
      <c r="AH209" s="53"/>
      <c r="AI209" s="53"/>
      <c r="AJ209" s="53"/>
      <c r="AK209" s="53"/>
      <c r="AL209" s="53"/>
      <c r="AM209" s="53"/>
      <c r="AN209" s="53"/>
      <c r="AO209" s="53"/>
      <c r="AP209" s="53"/>
      <c r="AQ209" s="53"/>
      <c r="AR209" s="53"/>
      <c r="AS209" s="53"/>
      <c r="AT209" s="53"/>
      <c r="AU209" s="53"/>
      <c r="AV209" s="53"/>
      <c r="AW209" s="53"/>
      <c r="AX209" s="53"/>
      <c r="AY209" s="53"/>
      <c r="AZ209" s="53"/>
      <c r="BA209" s="53"/>
    </row>
    <row r="210" spans="1:53" s="66" customFormat="1" ht="16.5" x14ac:dyDescent="0.45">
      <c r="A210" s="41" t="s">
        <v>45</v>
      </c>
      <c r="B210" s="39"/>
      <c r="C210" s="39"/>
      <c r="D210" s="39"/>
      <c r="E210" s="39"/>
      <c r="F210" s="42"/>
      <c r="G210" s="53"/>
      <c r="H210" s="53"/>
      <c r="I210" s="53"/>
      <c r="J210" s="53"/>
      <c r="K210" s="53"/>
      <c r="L210" s="53"/>
      <c r="M210" s="53"/>
      <c r="N210" s="53"/>
      <c r="O210" s="53"/>
      <c r="P210" s="53"/>
      <c r="Q210" s="53"/>
      <c r="R210" s="53"/>
      <c r="S210" s="53"/>
      <c r="T210" s="53"/>
      <c r="U210" s="53"/>
      <c r="V210" s="53"/>
      <c r="W210" s="53"/>
      <c r="X210" s="53"/>
      <c r="Y210" s="53"/>
      <c r="Z210" s="53"/>
      <c r="AA210" s="53"/>
      <c r="AB210" s="53"/>
      <c r="AC210" s="53"/>
      <c r="AD210" s="53"/>
      <c r="AE210" s="53"/>
      <c r="AF210" s="53"/>
      <c r="AG210" s="53"/>
      <c r="AH210" s="53"/>
      <c r="AI210" s="53"/>
      <c r="AJ210" s="53"/>
      <c r="AK210" s="53"/>
      <c r="AL210" s="53"/>
      <c r="AM210" s="53"/>
      <c r="AN210" s="53"/>
      <c r="AO210" s="53"/>
      <c r="AP210" s="53"/>
      <c r="AQ210" s="53"/>
      <c r="AR210" s="53"/>
      <c r="AS210" s="53"/>
      <c r="AT210" s="53"/>
      <c r="AU210" s="53"/>
      <c r="AV210" s="53"/>
      <c r="AW210" s="53"/>
      <c r="AX210" s="53"/>
      <c r="AY210" s="53"/>
      <c r="AZ210" s="53"/>
      <c r="BA210" s="53"/>
    </row>
    <row r="211" spans="1:53" s="66" customFormat="1" ht="16.5" x14ac:dyDescent="0.45">
      <c r="A211" s="41" t="s">
        <v>33</v>
      </c>
      <c r="B211" s="39"/>
      <c r="C211" s="39"/>
      <c r="D211" s="39"/>
      <c r="E211" s="39"/>
      <c r="F211" s="42"/>
      <c r="G211" s="53"/>
      <c r="H211" s="53"/>
      <c r="I211" s="53"/>
      <c r="J211" s="53"/>
      <c r="K211" s="53"/>
      <c r="L211" s="53"/>
      <c r="M211" s="53"/>
      <c r="N211" s="53"/>
      <c r="O211" s="53"/>
      <c r="P211" s="53"/>
      <c r="Q211" s="53"/>
      <c r="R211" s="53"/>
      <c r="S211" s="53"/>
      <c r="T211" s="53"/>
      <c r="U211" s="53"/>
      <c r="V211" s="53"/>
      <c r="W211" s="53"/>
      <c r="X211" s="53"/>
      <c r="Y211" s="53"/>
      <c r="Z211" s="53"/>
      <c r="AA211" s="53"/>
      <c r="AB211" s="53"/>
      <c r="AC211" s="53"/>
      <c r="AD211" s="53"/>
      <c r="AE211" s="53"/>
      <c r="AF211" s="53"/>
      <c r="AG211" s="53"/>
      <c r="AH211" s="53"/>
      <c r="AI211" s="53"/>
      <c r="AJ211" s="53"/>
      <c r="AK211" s="53"/>
      <c r="AL211" s="53"/>
      <c r="AM211" s="53"/>
      <c r="AN211" s="53"/>
      <c r="AO211" s="53"/>
      <c r="AP211" s="53"/>
      <c r="AQ211" s="53"/>
      <c r="AR211" s="53"/>
      <c r="AS211" s="53"/>
      <c r="AT211" s="53"/>
      <c r="AU211" s="53"/>
      <c r="AV211" s="53"/>
      <c r="AW211" s="53"/>
      <c r="AX211" s="53"/>
      <c r="AY211" s="53"/>
      <c r="AZ211" s="53"/>
      <c r="BA211" s="53"/>
    </row>
    <row r="212" spans="1:53" s="67" customFormat="1" ht="12.75" customHeight="1" x14ac:dyDescent="0.25">
      <c r="A212" s="142" t="s">
        <v>48</v>
      </c>
      <c r="B212" s="143"/>
      <c r="C212" s="143"/>
      <c r="D212" s="143"/>
      <c r="E212" s="143"/>
      <c r="F212" s="50"/>
    </row>
    <row r="213" spans="1:53" s="67" customFormat="1" ht="12.75" customHeight="1" x14ac:dyDescent="0.25">
      <c r="A213" s="49" t="s">
        <v>49</v>
      </c>
      <c r="B213" s="51"/>
      <c r="C213" s="52"/>
      <c r="D213" s="52"/>
      <c r="E213" s="52"/>
      <c r="F213" s="50"/>
    </row>
    <row r="214" spans="1:53" s="66" customFormat="1" x14ac:dyDescent="0.2">
      <c r="A214" s="29"/>
      <c r="B214" s="39"/>
      <c r="C214" s="39"/>
      <c r="D214" s="39"/>
      <c r="E214" s="39"/>
      <c r="F214" s="42"/>
      <c r="G214" s="53"/>
      <c r="H214" s="53"/>
      <c r="I214" s="53"/>
      <c r="J214" s="53"/>
      <c r="K214" s="53"/>
      <c r="L214" s="53"/>
      <c r="M214" s="53"/>
      <c r="N214" s="53"/>
      <c r="O214" s="53"/>
      <c r="P214" s="53"/>
      <c r="Q214" s="53"/>
      <c r="R214" s="53"/>
      <c r="S214" s="53"/>
      <c r="T214" s="53"/>
      <c r="U214" s="53"/>
      <c r="V214" s="53"/>
      <c r="W214" s="53"/>
      <c r="X214" s="53"/>
      <c r="Y214" s="53"/>
      <c r="Z214" s="53"/>
      <c r="AA214" s="53"/>
      <c r="AB214" s="53"/>
      <c r="AC214" s="53"/>
      <c r="AD214" s="53"/>
      <c r="AE214" s="53"/>
      <c r="AF214" s="53"/>
      <c r="AG214" s="53"/>
      <c r="AH214" s="53"/>
      <c r="AI214" s="53"/>
      <c r="AJ214" s="53"/>
      <c r="AK214" s="53"/>
      <c r="AL214" s="53"/>
      <c r="AM214" s="53"/>
      <c r="AN214" s="53"/>
      <c r="AO214" s="53"/>
      <c r="AP214" s="53"/>
      <c r="AQ214" s="53"/>
      <c r="AR214" s="53"/>
      <c r="AS214" s="53"/>
      <c r="AT214" s="53"/>
      <c r="AU214" s="53"/>
      <c r="AV214" s="53"/>
      <c r="AW214" s="53"/>
      <c r="AX214" s="53"/>
      <c r="AY214" s="53"/>
      <c r="AZ214" s="53"/>
      <c r="BA214" s="53"/>
    </row>
    <row r="215" spans="1:53" s="66" customFormat="1" x14ac:dyDescent="0.2">
      <c r="A215" s="29" t="s">
        <v>35</v>
      </c>
      <c r="B215" s="39"/>
      <c r="C215" s="39"/>
      <c r="D215" s="39"/>
      <c r="E215" s="39"/>
      <c r="F215" s="40">
        <f>F209*F192</f>
        <v>0</v>
      </c>
      <c r="G215" s="53"/>
      <c r="H215" s="53"/>
      <c r="I215" s="53"/>
      <c r="J215" s="53"/>
      <c r="K215" s="53"/>
      <c r="L215" s="53"/>
      <c r="M215" s="53"/>
      <c r="N215" s="53"/>
      <c r="O215" s="53"/>
      <c r="P215" s="53"/>
      <c r="Q215" s="53"/>
      <c r="R215" s="53"/>
      <c r="S215" s="53"/>
      <c r="T215" s="53"/>
      <c r="U215" s="53"/>
      <c r="V215" s="53"/>
      <c r="W215" s="53"/>
      <c r="X215" s="53"/>
      <c r="Y215" s="53"/>
      <c r="Z215" s="53"/>
      <c r="AA215" s="53"/>
      <c r="AB215" s="53"/>
      <c r="AC215" s="53"/>
      <c r="AD215" s="53"/>
      <c r="AE215" s="53"/>
      <c r="AF215" s="53"/>
      <c r="AG215" s="53"/>
      <c r="AH215" s="53"/>
      <c r="AI215" s="53"/>
      <c r="AJ215" s="53"/>
      <c r="AK215" s="53"/>
      <c r="AL215" s="53"/>
      <c r="AM215" s="53"/>
      <c r="AN215" s="53"/>
      <c r="AO215" s="53"/>
      <c r="AP215" s="53"/>
      <c r="AQ215" s="53"/>
      <c r="AR215" s="53"/>
      <c r="AS215" s="53"/>
      <c r="AT215" s="53"/>
      <c r="AU215" s="53"/>
      <c r="AV215" s="53"/>
      <c r="AW215" s="53"/>
      <c r="AX215" s="53"/>
      <c r="AY215" s="53"/>
      <c r="AZ215" s="53"/>
      <c r="BA215" s="53"/>
    </row>
    <row r="216" spans="1:53" ht="4.5" customHeight="1" x14ac:dyDescent="0.2">
      <c r="A216" s="29"/>
      <c r="B216" s="24"/>
      <c r="C216" s="24"/>
      <c r="D216" s="24"/>
      <c r="E216" s="24"/>
      <c r="F216" s="31"/>
    </row>
    <row r="217" spans="1:53" s="66" customFormat="1" x14ac:dyDescent="0.2">
      <c r="A217" s="45" t="s">
        <v>50</v>
      </c>
      <c r="B217" s="39"/>
      <c r="C217" s="39"/>
      <c r="D217" s="39"/>
      <c r="E217" s="39"/>
      <c r="F217" s="46">
        <f>F209+F215</f>
        <v>0</v>
      </c>
      <c r="G217" s="53"/>
      <c r="H217" s="53"/>
      <c r="I217" s="53"/>
      <c r="J217" s="53"/>
      <c r="K217" s="53"/>
      <c r="L217" s="53"/>
      <c r="M217" s="53"/>
      <c r="N217" s="53"/>
      <c r="O217" s="53"/>
      <c r="P217" s="53"/>
      <c r="Q217" s="53"/>
      <c r="R217" s="53"/>
      <c r="S217" s="53"/>
      <c r="T217" s="53"/>
      <c r="U217" s="53"/>
      <c r="V217" s="53"/>
      <c r="W217" s="53"/>
      <c r="X217" s="53"/>
      <c r="Y217" s="53"/>
      <c r="Z217" s="53"/>
      <c r="AA217" s="53"/>
      <c r="AB217" s="53"/>
      <c r="AC217" s="53"/>
      <c r="AD217" s="53"/>
      <c r="AE217" s="53"/>
      <c r="AF217" s="53"/>
      <c r="AG217" s="53"/>
      <c r="AH217" s="53"/>
      <c r="AI217" s="53"/>
      <c r="AJ217" s="53"/>
      <c r="AK217" s="53"/>
      <c r="AL217" s="53"/>
      <c r="AM217" s="53"/>
      <c r="AN217" s="53"/>
      <c r="AO217" s="53"/>
      <c r="AP217" s="53"/>
      <c r="AQ217" s="53"/>
      <c r="AR217" s="53"/>
      <c r="AS217" s="53"/>
      <c r="AT217" s="53"/>
      <c r="AU217" s="53"/>
      <c r="AV217" s="53"/>
      <c r="AW217" s="53"/>
      <c r="AX217" s="53"/>
      <c r="AY217" s="53"/>
      <c r="AZ217" s="53"/>
      <c r="BA217" s="53"/>
    </row>
    <row r="218" spans="1:53" ht="14.25" customHeight="1" x14ac:dyDescent="0.2">
      <c r="A218" s="32"/>
      <c r="B218" s="33"/>
      <c r="C218" s="68"/>
      <c r="D218" s="68"/>
      <c r="E218" s="68"/>
      <c r="F218" s="69"/>
    </row>
    <row r="219" spans="1:53" ht="6.6" customHeight="1" x14ac:dyDescent="0.2">
      <c r="A219" s="29"/>
      <c r="B219" s="24"/>
      <c r="C219" s="24"/>
      <c r="D219" s="24"/>
      <c r="E219" s="24"/>
      <c r="F219" s="36"/>
    </row>
    <row r="220" spans="1:53" ht="15" x14ac:dyDescent="0.25">
      <c r="A220" s="37" t="s">
        <v>26</v>
      </c>
      <c r="B220" s="24"/>
      <c r="C220" s="24"/>
      <c r="D220" s="24"/>
      <c r="E220" s="24"/>
      <c r="F220" s="36"/>
      <c r="G220" s="21"/>
    </row>
    <row r="221" spans="1:53" x14ac:dyDescent="0.2">
      <c r="A221" s="45" t="s">
        <v>56</v>
      </c>
      <c r="B221" s="39"/>
      <c r="C221" s="39"/>
      <c r="D221" s="39"/>
      <c r="E221" s="39"/>
      <c r="F221" s="40">
        <f>F190*36.8%</f>
        <v>0</v>
      </c>
      <c r="G221" s="21"/>
    </row>
    <row r="222" spans="1:53" s="7" customFormat="1" ht="16.5" x14ac:dyDescent="0.45">
      <c r="A222" s="41" t="s">
        <v>52</v>
      </c>
      <c r="B222" s="24"/>
      <c r="C222" s="24"/>
      <c r="D222" s="24"/>
      <c r="E222" s="24"/>
      <c r="F222" s="42"/>
      <c r="G222" s="21"/>
    </row>
    <row r="223" spans="1:53" s="7" customFormat="1" ht="16.5" x14ac:dyDescent="0.45">
      <c r="A223" s="41" t="s">
        <v>51</v>
      </c>
      <c r="B223" s="24"/>
      <c r="F223" s="55"/>
      <c r="G223" s="21"/>
      <c r="I223" s="53"/>
      <c r="J223" s="54"/>
    </row>
    <row r="224" spans="1:53" s="67" customFormat="1" ht="12.75" customHeight="1" x14ac:dyDescent="0.25">
      <c r="A224" s="142" t="s">
        <v>53</v>
      </c>
      <c r="B224" s="143"/>
      <c r="C224" s="143"/>
      <c r="D224" s="143"/>
      <c r="E224" s="143"/>
      <c r="F224" s="56"/>
    </row>
    <row r="225" spans="1:53" s="67" customFormat="1" ht="12.75" customHeight="1" x14ac:dyDescent="0.25">
      <c r="A225" s="142" t="s">
        <v>54</v>
      </c>
      <c r="B225" s="143"/>
      <c r="C225" s="143"/>
      <c r="D225" s="143"/>
      <c r="E225" s="143"/>
      <c r="F225" s="56"/>
    </row>
    <row r="226" spans="1:53" s="67" customFormat="1" ht="12.75" customHeight="1" x14ac:dyDescent="0.25">
      <c r="A226" s="142" t="s">
        <v>55</v>
      </c>
      <c r="B226" s="143"/>
      <c r="C226" s="143"/>
      <c r="D226" s="143"/>
      <c r="E226" s="143"/>
      <c r="F226" s="56"/>
    </row>
    <row r="227" spans="1:53" x14ac:dyDescent="0.2">
      <c r="A227" s="29"/>
      <c r="B227" s="24"/>
      <c r="C227" s="7"/>
      <c r="D227" s="7"/>
      <c r="E227" s="7"/>
      <c r="F227" s="55"/>
      <c r="G227" s="21"/>
    </row>
    <row r="228" spans="1:53" ht="13.5" customHeight="1" x14ac:dyDescent="0.2">
      <c r="A228" s="29" t="s">
        <v>35</v>
      </c>
      <c r="B228" s="39"/>
      <c r="C228" s="39"/>
      <c r="D228" s="39"/>
      <c r="E228" s="39"/>
      <c r="F228" s="40">
        <f>F221*F192</f>
        <v>0</v>
      </c>
      <c r="G228" s="21"/>
    </row>
    <row r="229" spans="1:53" ht="4.5" customHeight="1" x14ac:dyDescent="0.2">
      <c r="A229" s="29"/>
      <c r="B229" s="24"/>
      <c r="C229" s="24"/>
      <c r="D229" s="24"/>
      <c r="E229" s="24"/>
      <c r="F229" s="31"/>
    </row>
    <row r="230" spans="1:53" s="66" customFormat="1" x14ac:dyDescent="0.2">
      <c r="A230" s="45" t="s">
        <v>57</v>
      </c>
      <c r="B230" s="39"/>
      <c r="C230" s="39"/>
      <c r="D230" s="39"/>
      <c r="E230" s="39"/>
      <c r="F230" s="46">
        <f>F221+F228</f>
        <v>0</v>
      </c>
      <c r="G230" s="53"/>
      <c r="H230" s="53"/>
      <c r="I230" s="53"/>
      <c r="J230" s="53"/>
      <c r="K230" s="53"/>
      <c r="L230" s="53"/>
      <c r="M230" s="53"/>
      <c r="N230" s="53"/>
      <c r="O230" s="53"/>
      <c r="P230" s="53"/>
      <c r="Q230" s="53"/>
      <c r="R230" s="53"/>
      <c r="S230" s="53"/>
      <c r="T230" s="53"/>
      <c r="U230" s="53"/>
      <c r="V230" s="53"/>
      <c r="W230" s="53"/>
      <c r="X230" s="53"/>
      <c r="Y230" s="53"/>
      <c r="Z230" s="53"/>
      <c r="AA230" s="53"/>
      <c r="AB230" s="53"/>
      <c r="AC230" s="53"/>
      <c r="AD230" s="53"/>
      <c r="AE230" s="53"/>
      <c r="AF230" s="53"/>
      <c r="AG230" s="53"/>
      <c r="AH230" s="53"/>
      <c r="AI230" s="53"/>
      <c r="AJ230" s="53"/>
      <c r="AK230" s="53"/>
      <c r="AL230" s="53"/>
      <c r="AM230" s="53"/>
      <c r="AN230" s="53"/>
      <c r="AO230" s="53"/>
      <c r="AP230" s="53"/>
      <c r="AQ230" s="53"/>
      <c r="AR230" s="53"/>
      <c r="AS230" s="53"/>
      <c r="AT230" s="53"/>
      <c r="AU230" s="53"/>
      <c r="AV230" s="53"/>
      <c r="AW230" s="53"/>
      <c r="AX230" s="53"/>
      <c r="AY230" s="53"/>
      <c r="AZ230" s="53"/>
      <c r="BA230" s="53"/>
    </row>
    <row r="231" spans="1:53" ht="12.75" customHeight="1" x14ac:dyDescent="0.2">
      <c r="A231" s="62"/>
      <c r="B231" s="63"/>
      <c r="C231" s="63"/>
      <c r="D231" s="63"/>
      <c r="E231" s="63"/>
      <c r="F231" s="64"/>
      <c r="G231" s="21"/>
    </row>
    <row r="232" spans="1:53" ht="6.6" customHeight="1" x14ac:dyDescent="0.2">
      <c r="A232" s="32"/>
      <c r="B232" s="33"/>
      <c r="C232" s="33"/>
      <c r="D232" s="33"/>
      <c r="E232" s="33"/>
      <c r="F232" s="34"/>
    </row>
    <row r="233" spans="1:53" ht="6.6" customHeight="1" x14ac:dyDescent="0.2">
      <c r="A233" s="29"/>
      <c r="B233" s="24"/>
      <c r="C233" s="24"/>
      <c r="D233" s="24"/>
      <c r="E233" s="24"/>
      <c r="F233" s="36"/>
    </row>
    <row r="234" spans="1:53" ht="15" x14ac:dyDescent="0.25">
      <c r="A234" s="37" t="s">
        <v>30</v>
      </c>
      <c r="B234" s="24"/>
      <c r="C234" s="24"/>
      <c r="D234" s="24"/>
      <c r="E234" s="24"/>
      <c r="F234" s="36"/>
    </row>
    <row r="235" spans="1:53" s="66" customFormat="1" x14ac:dyDescent="0.2">
      <c r="A235" s="45" t="s">
        <v>58</v>
      </c>
      <c r="B235" s="39"/>
      <c r="C235" s="39"/>
      <c r="D235" s="39"/>
      <c r="E235" s="39"/>
      <c r="F235" s="40">
        <f>F190*1%</f>
        <v>0</v>
      </c>
      <c r="G235" s="53"/>
      <c r="H235" s="53"/>
      <c r="I235" s="53"/>
      <c r="J235" s="53"/>
      <c r="K235" s="53"/>
      <c r="L235" s="53"/>
      <c r="M235" s="53"/>
      <c r="N235" s="53"/>
      <c r="O235" s="53"/>
      <c r="P235" s="53"/>
      <c r="Q235" s="53"/>
      <c r="R235" s="53"/>
      <c r="S235" s="53"/>
      <c r="T235" s="53"/>
      <c r="U235" s="53"/>
      <c r="V235" s="53"/>
      <c r="W235" s="53"/>
      <c r="X235" s="53"/>
      <c r="Y235" s="53"/>
      <c r="Z235" s="53"/>
      <c r="AA235" s="53"/>
      <c r="AB235" s="53"/>
      <c r="AC235" s="53"/>
      <c r="AD235" s="53"/>
      <c r="AE235" s="53"/>
      <c r="AF235" s="53"/>
      <c r="AG235" s="53"/>
      <c r="AH235" s="53"/>
      <c r="AI235" s="53"/>
      <c r="AJ235" s="53"/>
      <c r="AK235" s="53"/>
      <c r="AL235" s="53"/>
      <c r="AM235" s="53"/>
      <c r="AN235" s="53"/>
      <c r="AO235" s="53"/>
      <c r="AP235" s="53"/>
      <c r="AQ235" s="53"/>
      <c r="AR235" s="53"/>
      <c r="AS235" s="53"/>
      <c r="AT235" s="53"/>
      <c r="AU235" s="53"/>
      <c r="AV235" s="53"/>
      <c r="AW235" s="53"/>
      <c r="AX235" s="53"/>
      <c r="AY235" s="53"/>
      <c r="AZ235" s="53"/>
      <c r="BA235" s="53"/>
    </row>
    <row r="236" spans="1:53" x14ac:dyDescent="0.2">
      <c r="A236" s="29" t="s">
        <v>59</v>
      </c>
      <c r="B236" s="24"/>
      <c r="C236" s="24"/>
      <c r="D236" s="24"/>
      <c r="E236" s="24"/>
      <c r="F236" s="42"/>
      <c r="G236" s="53"/>
    </row>
    <row r="237" spans="1:53" x14ac:dyDescent="0.2">
      <c r="A237" s="29"/>
      <c r="B237" s="24"/>
      <c r="C237" s="24"/>
      <c r="D237" s="24"/>
      <c r="E237" s="24"/>
      <c r="F237" s="42"/>
      <c r="G237" s="53"/>
    </row>
    <row r="238" spans="1:53" s="66" customFormat="1" x14ac:dyDescent="0.2">
      <c r="A238" s="29" t="s">
        <v>35</v>
      </c>
      <c r="B238" s="39"/>
      <c r="C238" s="39"/>
      <c r="D238" s="39"/>
      <c r="E238" s="39"/>
      <c r="F238" s="40">
        <f>F235*F192</f>
        <v>0</v>
      </c>
      <c r="G238" s="53"/>
      <c r="H238" s="53"/>
      <c r="I238" s="53"/>
      <c r="J238" s="53"/>
      <c r="K238" s="53"/>
      <c r="L238" s="53"/>
      <c r="M238" s="53"/>
      <c r="N238" s="53"/>
      <c r="O238" s="53"/>
      <c r="P238" s="53"/>
      <c r="Q238" s="53"/>
      <c r="R238" s="53"/>
      <c r="S238" s="53"/>
      <c r="T238" s="53"/>
      <c r="U238" s="53"/>
      <c r="V238" s="53"/>
      <c r="W238" s="53"/>
      <c r="X238" s="53"/>
      <c r="Y238" s="53"/>
      <c r="Z238" s="53"/>
      <c r="AA238" s="53"/>
      <c r="AB238" s="53"/>
      <c r="AC238" s="53"/>
      <c r="AD238" s="53"/>
      <c r="AE238" s="53"/>
      <c r="AF238" s="53"/>
      <c r="AG238" s="53"/>
      <c r="AH238" s="53"/>
      <c r="AI238" s="53"/>
      <c r="AJ238" s="53"/>
      <c r="AK238" s="53"/>
      <c r="AL238" s="53"/>
      <c r="AM238" s="53"/>
      <c r="AN238" s="53"/>
      <c r="AO238" s="53"/>
      <c r="AP238" s="53"/>
      <c r="AQ238" s="53"/>
      <c r="AR238" s="53"/>
      <c r="AS238" s="53"/>
      <c r="AT238" s="53"/>
      <c r="AU238" s="53"/>
      <c r="AV238" s="53"/>
      <c r="AW238" s="53"/>
      <c r="AX238" s="53"/>
      <c r="AY238" s="53"/>
      <c r="AZ238" s="53"/>
      <c r="BA238" s="53"/>
    </row>
    <row r="239" spans="1:53" ht="4.5" customHeight="1" x14ac:dyDescent="0.2">
      <c r="A239" s="29"/>
      <c r="B239" s="24"/>
      <c r="C239" s="24"/>
      <c r="D239" s="24"/>
      <c r="E239" s="24"/>
      <c r="F239" s="31"/>
    </row>
    <row r="240" spans="1:53" s="66" customFormat="1" x14ac:dyDescent="0.2">
      <c r="A240" s="45" t="s">
        <v>60</v>
      </c>
      <c r="B240" s="39"/>
      <c r="C240" s="39"/>
      <c r="D240" s="39"/>
      <c r="E240" s="39"/>
      <c r="F240" s="46">
        <f>F235+F238</f>
        <v>0</v>
      </c>
      <c r="G240" s="53"/>
      <c r="H240" s="53"/>
      <c r="I240" s="53"/>
      <c r="J240" s="53"/>
      <c r="K240" s="53"/>
      <c r="L240" s="53"/>
      <c r="M240" s="53"/>
      <c r="N240" s="53"/>
      <c r="O240" s="53"/>
      <c r="P240" s="53"/>
      <c r="Q240" s="53"/>
      <c r="R240" s="53"/>
      <c r="S240" s="53"/>
      <c r="T240" s="53"/>
      <c r="U240" s="53"/>
      <c r="V240" s="53"/>
      <c r="W240" s="53"/>
      <c r="X240" s="53"/>
      <c r="Y240" s="53"/>
      <c r="Z240" s="53"/>
      <c r="AA240" s="53"/>
      <c r="AB240" s="53"/>
      <c r="AC240" s="53"/>
      <c r="AD240" s="53"/>
      <c r="AE240" s="53"/>
      <c r="AF240" s="53"/>
      <c r="AG240" s="53"/>
      <c r="AH240" s="53"/>
      <c r="AI240" s="53"/>
      <c r="AJ240" s="53"/>
      <c r="AK240" s="53"/>
      <c r="AL240" s="53"/>
      <c r="AM240" s="53"/>
      <c r="AN240" s="53"/>
      <c r="AO240" s="53"/>
      <c r="AP240" s="53"/>
      <c r="AQ240" s="53"/>
      <c r="AR240" s="53"/>
      <c r="AS240" s="53"/>
      <c r="AT240" s="53"/>
      <c r="AU240" s="53"/>
      <c r="AV240" s="53"/>
      <c r="AW240" s="53"/>
      <c r="AX240" s="53"/>
      <c r="AY240" s="53"/>
      <c r="AZ240" s="53"/>
      <c r="BA240" s="53"/>
    </row>
    <row r="241" spans="1:53" s="66" customFormat="1" x14ac:dyDescent="0.2">
      <c r="A241" s="45"/>
      <c r="B241" s="39"/>
      <c r="C241" s="39"/>
      <c r="D241" s="39"/>
      <c r="E241" s="39"/>
      <c r="F241" s="61"/>
      <c r="G241" s="53"/>
      <c r="H241" s="53"/>
      <c r="I241" s="53"/>
      <c r="J241" s="53"/>
      <c r="K241" s="53"/>
      <c r="L241" s="53"/>
      <c r="M241" s="53"/>
      <c r="N241" s="53"/>
      <c r="O241" s="53"/>
      <c r="P241" s="53"/>
      <c r="Q241" s="53"/>
      <c r="R241" s="53"/>
      <c r="S241" s="53"/>
      <c r="T241" s="53"/>
      <c r="U241" s="53"/>
      <c r="V241" s="53"/>
      <c r="W241" s="53"/>
      <c r="X241" s="53"/>
      <c r="Y241" s="53"/>
      <c r="Z241" s="53"/>
      <c r="AA241" s="53"/>
      <c r="AB241" s="53"/>
      <c r="AC241" s="53"/>
      <c r="AD241" s="53"/>
      <c r="AE241" s="53"/>
      <c r="AF241" s="53"/>
      <c r="AG241" s="53"/>
      <c r="AH241" s="53"/>
      <c r="AI241" s="53"/>
      <c r="AJ241" s="53"/>
      <c r="AK241" s="53"/>
      <c r="AL241" s="53"/>
      <c r="AM241" s="53"/>
      <c r="AN241" s="53"/>
      <c r="AO241" s="53"/>
      <c r="AP241" s="53"/>
      <c r="AQ241" s="53"/>
      <c r="AR241" s="53"/>
      <c r="AS241" s="53"/>
      <c r="AT241" s="53"/>
      <c r="AU241" s="53"/>
      <c r="AV241" s="53"/>
      <c r="AW241" s="53"/>
      <c r="AX241" s="53"/>
      <c r="AY241" s="53"/>
      <c r="AZ241" s="53"/>
      <c r="BA241" s="53"/>
    </row>
    <row r="242" spans="1:53" x14ac:dyDescent="0.2">
      <c r="A242" s="57"/>
      <c r="B242" s="58"/>
      <c r="C242" s="59"/>
      <c r="D242" s="60"/>
      <c r="E242" s="59"/>
      <c r="F242" s="40"/>
      <c r="G242" s="21"/>
    </row>
    <row r="243" spans="1:53" ht="15.75" customHeight="1" x14ac:dyDescent="0.2">
      <c r="A243" s="144" t="s">
        <v>71</v>
      </c>
      <c r="B243" s="145"/>
      <c r="C243" s="145"/>
      <c r="D243" s="145"/>
      <c r="E243" s="145"/>
      <c r="F243" s="146"/>
      <c r="G243" s="21"/>
    </row>
    <row r="244" spans="1:53" ht="28.5" customHeight="1" x14ac:dyDescent="0.2">
      <c r="A244" s="163" t="s">
        <v>72</v>
      </c>
      <c r="B244" s="164"/>
      <c r="C244" s="164"/>
      <c r="D244" s="164"/>
      <c r="E244" s="164"/>
      <c r="F244" s="165"/>
      <c r="G244" s="21"/>
    </row>
    <row r="245" spans="1:53" ht="6" customHeight="1" x14ac:dyDescent="0.2">
      <c r="A245" s="70"/>
      <c r="B245" s="71"/>
      <c r="C245" s="72"/>
      <c r="D245" s="73"/>
      <c r="E245" s="74"/>
      <c r="F245" s="42"/>
      <c r="G245" s="21"/>
    </row>
    <row r="246" spans="1:53" ht="25.5" x14ac:dyDescent="0.2">
      <c r="A246" s="57"/>
      <c r="B246" s="58"/>
      <c r="C246" s="75" t="s">
        <v>7</v>
      </c>
      <c r="D246" s="76" t="s">
        <v>19</v>
      </c>
      <c r="E246" s="77" t="s">
        <v>81</v>
      </c>
      <c r="F246" s="78" t="s">
        <v>8</v>
      </c>
      <c r="G246" s="21"/>
    </row>
    <row r="247" spans="1:53" ht="15.75" x14ac:dyDescent="0.2">
      <c r="A247" s="160" t="s">
        <v>73</v>
      </c>
      <c r="B247" s="161"/>
      <c r="C247" s="161"/>
      <c r="D247" s="161"/>
      <c r="E247" s="161"/>
      <c r="F247" s="162"/>
      <c r="G247" s="21"/>
    </row>
    <row r="248" spans="1:53" ht="7.5" customHeight="1" x14ac:dyDescent="0.2">
      <c r="A248" s="29"/>
      <c r="B248" s="24"/>
      <c r="C248" s="79"/>
      <c r="D248" s="80"/>
      <c r="E248" s="81"/>
      <c r="F248" s="42"/>
      <c r="G248" s="21"/>
    </row>
    <row r="249" spans="1:53" x14ac:dyDescent="0.2">
      <c r="A249" s="29" t="s">
        <v>44</v>
      </c>
      <c r="B249" s="24"/>
      <c r="C249" s="2"/>
      <c r="D249" s="82">
        <v>30</v>
      </c>
      <c r="E249" s="83" t="s">
        <v>20</v>
      </c>
      <c r="F249" s="84">
        <f>C249*D249</f>
        <v>0</v>
      </c>
      <c r="G249" s="21"/>
    </row>
    <row r="250" spans="1:53" ht="7.5" customHeight="1" x14ac:dyDescent="0.2">
      <c r="A250" s="70"/>
      <c r="B250" s="85"/>
      <c r="C250" s="86"/>
      <c r="D250" s="87"/>
      <c r="E250" s="88"/>
      <c r="F250" s="42"/>
      <c r="G250" s="21"/>
    </row>
    <row r="251" spans="1:53" x14ac:dyDescent="0.2">
      <c r="A251" s="70" t="s">
        <v>62</v>
      </c>
      <c r="B251" s="85"/>
      <c r="C251" s="2"/>
      <c r="D251" s="82">
        <v>10</v>
      </c>
      <c r="E251" s="89" t="s">
        <v>20</v>
      </c>
      <c r="F251" s="40">
        <f>D251*C251</f>
        <v>0</v>
      </c>
      <c r="G251" s="21"/>
    </row>
    <row r="252" spans="1:53" ht="8.25" customHeight="1" x14ac:dyDescent="0.2">
      <c r="A252" s="70"/>
      <c r="B252" s="85"/>
      <c r="C252" s="31"/>
      <c r="D252" s="90"/>
      <c r="E252" s="91"/>
      <c r="F252" s="31"/>
      <c r="G252" s="21"/>
    </row>
    <row r="253" spans="1:53" x14ac:dyDescent="0.2">
      <c r="A253" s="70" t="s">
        <v>22</v>
      </c>
      <c r="B253" s="85"/>
      <c r="C253" s="2"/>
      <c r="D253" s="82">
        <v>10</v>
      </c>
      <c r="E253" s="89" t="s">
        <v>20</v>
      </c>
      <c r="F253" s="84">
        <f>C253*D253</f>
        <v>0</v>
      </c>
      <c r="G253" s="21"/>
    </row>
    <row r="254" spans="1:53" ht="6.75" customHeight="1" x14ac:dyDescent="0.2">
      <c r="A254" s="70"/>
      <c r="B254" s="85"/>
      <c r="C254" s="92"/>
      <c r="D254" s="93"/>
      <c r="E254" s="94"/>
      <c r="F254" s="42"/>
      <c r="G254" s="21"/>
    </row>
    <row r="255" spans="1:53" x14ac:dyDescent="0.2">
      <c r="A255" s="95" t="s">
        <v>31</v>
      </c>
      <c r="B255" s="85"/>
      <c r="C255" s="39"/>
      <c r="D255" s="39"/>
      <c r="E255" s="39"/>
      <c r="F255" s="46">
        <f>F249+F251+F253</f>
        <v>0</v>
      </c>
      <c r="G255" s="21"/>
    </row>
    <row r="256" spans="1:53" x14ac:dyDescent="0.2">
      <c r="A256" s="70"/>
      <c r="B256" s="85"/>
      <c r="C256" s="59"/>
      <c r="D256" s="60"/>
      <c r="E256" s="59"/>
      <c r="F256" s="40"/>
      <c r="G256" s="21"/>
      <c r="I256" s="53"/>
      <c r="J256" s="54"/>
    </row>
    <row r="257" spans="1:7" ht="15.75" x14ac:dyDescent="0.2">
      <c r="A257" s="160" t="s">
        <v>74</v>
      </c>
      <c r="B257" s="161"/>
      <c r="C257" s="161"/>
      <c r="D257" s="161"/>
      <c r="E257" s="161"/>
      <c r="F257" s="162"/>
      <c r="G257" s="21"/>
    </row>
    <row r="258" spans="1:7" ht="6.75" customHeight="1" x14ac:dyDescent="0.2">
      <c r="A258" s="96"/>
      <c r="B258" s="97"/>
      <c r="C258" s="97"/>
      <c r="D258" s="98"/>
      <c r="E258" s="98"/>
      <c r="F258" s="99"/>
      <c r="G258" s="21"/>
    </row>
    <row r="259" spans="1:7" ht="25.5" x14ac:dyDescent="0.2">
      <c r="A259" s="70"/>
      <c r="B259" s="85"/>
      <c r="C259" s="100" t="s">
        <v>7</v>
      </c>
      <c r="D259" s="101" t="s">
        <v>19</v>
      </c>
      <c r="E259" s="102" t="s">
        <v>81</v>
      </c>
      <c r="F259" s="103" t="s">
        <v>8</v>
      </c>
      <c r="G259" s="21"/>
    </row>
    <row r="260" spans="1:7" ht="6" customHeight="1" x14ac:dyDescent="0.2">
      <c r="A260" s="85"/>
      <c r="B260" s="85"/>
      <c r="C260" s="24"/>
      <c r="D260" s="87"/>
      <c r="E260" s="104"/>
      <c r="F260" s="36"/>
      <c r="G260" s="21"/>
    </row>
    <row r="261" spans="1:7" x14ac:dyDescent="0.2">
      <c r="A261" s="166" t="s">
        <v>23</v>
      </c>
      <c r="B261" s="167"/>
      <c r="C261" s="2"/>
      <c r="D261" s="82">
        <v>20</v>
      </c>
      <c r="E261" s="105" t="s">
        <v>20</v>
      </c>
      <c r="F261" s="40">
        <f>C261*D261</f>
        <v>0</v>
      </c>
      <c r="G261" s="21"/>
    </row>
    <row r="262" spans="1:7" x14ac:dyDescent="0.2">
      <c r="A262" s="85"/>
      <c r="B262" s="85"/>
      <c r="C262" s="6"/>
      <c r="D262" s="93"/>
      <c r="E262" s="106"/>
      <c r="F262" s="42"/>
      <c r="G262" s="21"/>
    </row>
    <row r="263" spans="1:7" x14ac:dyDescent="0.2">
      <c r="A263" s="107" t="s">
        <v>32</v>
      </c>
      <c r="B263" s="85"/>
      <c r="C263" s="39"/>
      <c r="D263" s="39"/>
      <c r="E263" s="39"/>
      <c r="F263" s="46">
        <f>F261</f>
        <v>0</v>
      </c>
      <c r="G263" s="21"/>
    </row>
    <row r="264" spans="1:7" x14ac:dyDescent="0.2">
      <c r="A264" s="57"/>
      <c r="B264" s="58"/>
      <c r="C264" s="59"/>
      <c r="D264" s="60"/>
      <c r="E264" s="59"/>
      <c r="F264" s="40"/>
      <c r="G264" s="21"/>
    </row>
    <row r="265" spans="1:7" ht="15.75" x14ac:dyDescent="0.2">
      <c r="A265" s="144" t="s">
        <v>9</v>
      </c>
      <c r="B265" s="145"/>
      <c r="C265" s="145"/>
      <c r="D265" s="145"/>
      <c r="E265" s="145"/>
      <c r="F265" s="146"/>
    </row>
    <row r="266" spans="1:7" ht="8.25" customHeight="1" x14ac:dyDescent="0.2">
      <c r="A266" s="108"/>
      <c r="B266" s="109"/>
      <c r="C266" s="109"/>
      <c r="D266" s="109"/>
      <c r="E266" s="109"/>
      <c r="F266" s="110"/>
    </row>
    <row r="267" spans="1:7" x14ac:dyDescent="0.2">
      <c r="A267" s="111" t="s">
        <v>76</v>
      </c>
      <c r="B267" s="39"/>
      <c r="C267" s="39"/>
      <c r="D267" s="39"/>
      <c r="E267" s="39"/>
      <c r="F267" s="61"/>
    </row>
    <row r="268" spans="1:7" x14ac:dyDescent="0.2">
      <c r="A268" s="112" t="s">
        <v>37</v>
      </c>
      <c r="B268" s="27"/>
      <c r="C268" s="27"/>
      <c r="D268" s="27"/>
      <c r="E268" s="27"/>
      <c r="F268" s="46">
        <f>F33+F45+F58+F67+F91+F102+F114+F123+F147+F158+F170+F180+F204+F217+F230+F240</f>
        <v>0</v>
      </c>
    </row>
    <row r="269" spans="1:7" x14ac:dyDescent="0.2">
      <c r="A269" s="112"/>
      <c r="B269" s="27"/>
      <c r="C269" s="27"/>
      <c r="D269" s="27"/>
      <c r="E269" s="27"/>
      <c r="F269" s="28"/>
    </row>
    <row r="270" spans="1:7" x14ac:dyDescent="0.2">
      <c r="A270" s="29" t="s">
        <v>38</v>
      </c>
      <c r="B270" s="24"/>
      <c r="C270" s="24"/>
      <c r="D270" s="24"/>
      <c r="E270" s="24"/>
      <c r="F270" s="5"/>
    </row>
    <row r="271" spans="1:7" x14ac:dyDescent="0.2">
      <c r="A271" s="113" t="s">
        <v>27</v>
      </c>
      <c r="B271" s="12"/>
      <c r="C271" s="12"/>
      <c r="D271" s="12"/>
      <c r="E271" s="12"/>
      <c r="F271" s="114"/>
    </row>
    <row r="272" spans="1:7" ht="6" customHeight="1" x14ac:dyDescent="0.2">
      <c r="A272" s="26"/>
      <c r="B272" s="27"/>
      <c r="C272" s="27"/>
      <c r="D272" s="27"/>
      <c r="E272" s="27"/>
      <c r="F272" s="28"/>
    </row>
    <row r="273" spans="1:10" x14ac:dyDescent="0.2">
      <c r="A273" s="29" t="s">
        <v>39</v>
      </c>
      <c r="B273" s="24"/>
      <c r="C273" s="24"/>
      <c r="D273" s="24"/>
      <c r="E273" s="24"/>
      <c r="F273" s="4">
        <f>F268*F270</f>
        <v>0</v>
      </c>
    </row>
    <row r="274" spans="1:10" ht="5.25" customHeight="1" x14ac:dyDescent="0.2">
      <c r="A274" s="26"/>
      <c r="B274" s="27"/>
      <c r="C274" s="27"/>
      <c r="D274" s="27"/>
      <c r="E274" s="27"/>
      <c r="F274" s="28"/>
    </row>
    <row r="275" spans="1:10" x14ac:dyDescent="0.2">
      <c r="A275" s="45" t="s">
        <v>10</v>
      </c>
      <c r="B275" s="39"/>
      <c r="C275" s="39"/>
      <c r="D275" s="39"/>
      <c r="E275" s="39"/>
      <c r="F275" s="46">
        <f>F268+F273</f>
        <v>0</v>
      </c>
    </row>
    <row r="276" spans="1:10" x14ac:dyDescent="0.2">
      <c r="A276" s="26"/>
      <c r="B276" s="27"/>
      <c r="C276" s="27"/>
      <c r="D276" s="27"/>
      <c r="E276" s="27"/>
      <c r="F276" s="28"/>
    </row>
    <row r="277" spans="1:10" x14ac:dyDescent="0.2">
      <c r="A277" s="115"/>
      <c r="B277" s="12"/>
      <c r="C277" s="12"/>
      <c r="D277" s="12"/>
      <c r="E277" s="12"/>
      <c r="F277" s="114"/>
    </row>
    <row r="278" spans="1:10" x14ac:dyDescent="0.2">
      <c r="A278" s="111" t="s">
        <v>75</v>
      </c>
      <c r="B278" s="39"/>
      <c r="C278" s="39"/>
      <c r="D278" s="39"/>
      <c r="E278" s="39"/>
      <c r="F278" s="61"/>
    </row>
    <row r="279" spans="1:10" x14ac:dyDescent="0.2">
      <c r="A279" s="112" t="s">
        <v>37</v>
      </c>
      <c r="B279" s="27"/>
      <c r="C279" s="27"/>
      <c r="D279" s="27"/>
      <c r="E279" s="27"/>
      <c r="F279" s="46">
        <f>F255+F263</f>
        <v>0</v>
      </c>
    </row>
    <row r="280" spans="1:10" ht="9.75" customHeight="1" x14ac:dyDescent="0.2">
      <c r="A280" s="112"/>
      <c r="B280" s="27"/>
      <c r="C280" s="27"/>
      <c r="D280" s="27"/>
      <c r="E280" s="27"/>
      <c r="F280" s="28"/>
    </row>
    <row r="281" spans="1:10" x14ac:dyDescent="0.2">
      <c r="A281" s="29" t="s">
        <v>38</v>
      </c>
      <c r="B281" s="24"/>
      <c r="C281" s="24"/>
      <c r="D281" s="24"/>
      <c r="E281" s="24"/>
      <c r="F281" s="5"/>
    </row>
    <row r="282" spans="1:10" x14ac:dyDescent="0.2">
      <c r="A282" s="113" t="s">
        <v>27</v>
      </c>
      <c r="B282" s="12"/>
      <c r="C282" s="12"/>
      <c r="D282" s="12"/>
      <c r="E282" s="12"/>
      <c r="F282" s="114"/>
    </row>
    <row r="283" spans="1:10" ht="3.75" customHeight="1" x14ac:dyDescent="0.2">
      <c r="A283" s="26"/>
      <c r="B283" s="27"/>
      <c r="C283" s="27"/>
      <c r="D283" s="27"/>
      <c r="E283" s="27"/>
      <c r="F283" s="28"/>
    </row>
    <row r="284" spans="1:10" x14ac:dyDescent="0.2">
      <c r="A284" s="29" t="s">
        <v>39</v>
      </c>
      <c r="B284" s="24"/>
      <c r="C284" s="24"/>
      <c r="D284" s="24"/>
      <c r="E284" s="24"/>
      <c r="F284" s="4">
        <f>F279*F281</f>
        <v>0</v>
      </c>
    </row>
    <row r="285" spans="1:10" ht="6" customHeight="1" x14ac:dyDescent="0.2">
      <c r="A285" s="26"/>
      <c r="B285" s="27"/>
      <c r="C285" s="27"/>
      <c r="D285" s="27"/>
      <c r="E285" s="27"/>
      <c r="F285" s="28"/>
    </row>
    <row r="286" spans="1:10" x14ac:dyDescent="0.2">
      <c r="A286" s="45" t="s">
        <v>10</v>
      </c>
      <c r="B286" s="39"/>
      <c r="C286" s="39"/>
      <c r="D286" s="39"/>
      <c r="E286" s="39"/>
      <c r="F286" s="46">
        <f>F279+F284</f>
        <v>0</v>
      </c>
    </row>
    <row r="287" spans="1:10" ht="21" customHeight="1" x14ac:dyDescent="0.2">
      <c r="A287" s="26"/>
      <c r="B287" s="27"/>
      <c r="C287" s="27"/>
      <c r="D287" s="27"/>
      <c r="E287" s="27"/>
      <c r="F287" s="28"/>
    </row>
    <row r="288" spans="1:10" x14ac:dyDescent="0.2">
      <c r="A288" s="45" t="s">
        <v>77</v>
      </c>
      <c r="B288" s="27"/>
      <c r="C288" s="27"/>
      <c r="D288" s="27"/>
      <c r="E288" s="27"/>
      <c r="F288" s="116">
        <f>F275+F286</f>
        <v>0</v>
      </c>
      <c r="G288" s="53"/>
      <c r="I288" s="53"/>
      <c r="J288" s="117"/>
    </row>
    <row r="289" spans="1:9" ht="9.75" customHeight="1" x14ac:dyDescent="0.2">
      <c r="A289" s="45"/>
      <c r="B289" s="27"/>
      <c r="C289" s="27"/>
      <c r="D289" s="27"/>
      <c r="E289" s="27"/>
      <c r="F289" s="116"/>
      <c r="G289" s="53"/>
    </row>
    <row r="290" spans="1:9" x14ac:dyDescent="0.2">
      <c r="A290" s="29" t="s">
        <v>78</v>
      </c>
      <c r="B290" s="27"/>
      <c r="C290" s="27"/>
      <c r="D290" s="27"/>
      <c r="E290" s="27"/>
      <c r="F290" s="3"/>
      <c r="G290" s="53"/>
    </row>
    <row r="291" spans="1:9" ht="6.75" customHeight="1" x14ac:dyDescent="0.2">
      <c r="A291" s="29"/>
      <c r="B291" s="27"/>
      <c r="C291" s="27"/>
      <c r="D291" s="27"/>
      <c r="E291" s="27"/>
      <c r="F291" s="118"/>
      <c r="G291" s="53"/>
    </row>
    <row r="292" spans="1:9" x14ac:dyDescent="0.2">
      <c r="A292" s="45" t="s">
        <v>79</v>
      </c>
      <c r="B292" s="27"/>
      <c r="C292" s="27"/>
      <c r="D292" s="27"/>
      <c r="E292" s="27"/>
      <c r="F292" s="119">
        <f>F288*F290</f>
        <v>0</v>
      </c>
      <c r="G292" s="53"/>
    </row>
    <row r="293" spans="1:9" ht="15" customHeight="1" x14ac:dyDescent="0.2">
      <c r="A293" s="45"/>
      <c r="B293" s="27"/>
      <c r="C293" s="27"/>
      <c r="D293" s="27"/>
      <c r="E293" s="27"/>
      <c r="F293" s="28"/>
      <c r="G293" s="53"/>
    </row>
    <row r="294" spans="1:9" s="7" customFormat="1" x14ac:dyDescent="0.2">
      <c r="A294" s="45" t="s">
        <v>80</v>
      </c>
      <c r="B294" s="27"/>
      <c r="C294" s="27"/>
      <c r="D294" s="27"/>
      <c r="E294" s="27"/>
      <c r="F294" s="120">
        <f>F288+F292</f>
        <v>0</v>
      </c>
      <c r="G294" s="53"/>
      <c r="H294" s="121"/>
      <c r="I294" s="122"/>
    </row>
    <row r="295" spans="1:9" x14ac:dyDescent="0.2">
      <c r="A295" s="45"/>
      <c r="B295" s="27"/>
      <c r="C295" s="27"/>
      <c r="D295" s="27"/>
      <c r="E295" s="27"/>
      <c r="F295" s="116"/>
      <c r="G295" s="53"/>
    </row>
    <row r="296" spans="1:9" x14ac:dyDescent="0.2">
      <c r="A296" s="29" t="s">
        <v>11</v>
      </c>
      <c r="B296" s="24"/>
      <c r="C296" s="24"/>
      <c r="D296" s="24"/>
      <c r="E296" s="24"/>
      <c r="F296" s="40">
        <f>F294*0.19</f>
        <v>0</v>
      </c>
    </row>
    <row r="297" spans="1:9" x14ac:dyDescent="0.2">
      <c r="A297" s="26"/>
      <c r="B297" s="27"/>
      <c r="C297" s="27"/>
      <c r="D297" s="27"/>
      <c r="E297" s="27"/>
      <c r="F297" s="28"/>
    </row>
    <row r="298" spans="1:9" x14ac:dyDescent="0.2">
      <c r="A298" s="45" t="s">
        <v>12</v>
      </c>
      <c r="B298" s="39"/>
      <c r="C298" s="39"/>
      <c r="D298" s="39"/>
      <c r="E298" s="39"/>
      <c r="F298" s="46">
        <f>F294+F296</f>
        <v>0</v>
      </c>
    </row>
    <row r="299" spans="1:9" x14ac:dyDescent="0.2">
      <c r="A299" s="115"/>
      <c r="B299" s="12"/>
      <c r="C299" s="12"/>
      <c r="D299" s="12"/>
      <c r="E299" s="12"/>
      <c r="F299" s="114"/>
    </row>
    <row r="300" spans="1:9" ht="15.75" x14ac:dyDescent="0.2">
      <c r="A300" s="144" t="s">
        <v>21</v>
      </c>
      <c r="B300" s="145"/>
      <c r="C300" s="145"/>
      <c r="D300" s="145"/>
      <c r="E300" s="145"/>
      <c r="F300" s="146"/>
    </row>
    <row r="301" spans="1:9" s="7" customFormat="1" x14ac:dyDescent="0.2">
      <c r="A301" s="115"/>
      <c r="B301" s="12"/>
      <c r="C301" s="12"/>
      <c r="D301" s="12"/>
      <c r="E301" s="12"/>
      <c r="F301" s="114"/>
    </row>
    <row r="302" spans="1:9" s="7" customFormat="1" x14ac:dyDescent="0.2">
      <c r="A302" s="45" t="s">
        <v>13</v>
      </c>
      <c r="B302" s="39"/>
      <c r="C302" s="39"/>
      <c r="D302" s="39"/>
      <c r="E302" s="39"/>
      <c r="F302" s="2"/>
    </row>
    <row r="303" spans="1:9" s="7" customFormat="1" x14ac:dyDescent="0.2">
      <c r="A303" s="26"/>
      <c r="B303" s="27"/>
      <c r="C303" s="27"/>
      <c r="D303" s="27"/>
      <c r="E303" s="27"/>
      <c r="F303" s="123"/>
    </row>
    <row r="304" spans="1:9" s="7" customFormat="1" x14ac:dyDescent="0.2">
      <c r="A304" s="45" t="s">
        <v>14</v>
      </c>
      <c r="B304" s="39"/>
      <c r="C304" s="24"/>
      <c r="D304" s="24"/>
      <c r="E304" s="24"/>
      <c r="F304" s="2"/>
    </row>
    <row r="305" spans="1:7" s="7" customFormat="1" x14ac:dyDescent="0.2">
      <c r="A305" s="70" t="s">
        <v>15</v>
      </c>
      <c r="B305" s="85"/>
      <c r="C305" s="24"/>
      <c r="D305" s="24"/>
      <c r="E305" s="24"/>
      <c r="F305" s="42"/>
    </row>
    <row r="306" spans="1:7" s="7" customFormat="1" ht="10.5" customHeight="1" x14ac:dyDescent="0.2">
      <c r="A306" s="26"/>
      <c r="B306" s="27"/>
      <c r="C306" s="27"/>
      <c r="D306" s="27"/>
      <c r="E306" s="27"/>
      <c r="F306" s="123"/>
    </row>
    <row r="307" spans="1:7" s="7" customFormat="1" x14ac:dyDescent="0.2">
      <c r="A307" s="45" t="s">
        <v>16</v>
      </c>
      <c r="B307" s="39"/>
      <c r="C307" s="24"/>
      <c r="D307" s="24"/>
      <c r="E307" s="24"/>
      <c r="F307" s="2"/>
    </row>
    <row r="308" spans="1:7" s="7" customFormat="1" x14ac:dyDescent="0.2">
      <c r="A308" s="57" t="s">
        <v>17</v>
      </c>
      <c r="B308" s="58"/>
      <c r="C308" s="33"/>
      <c r="D308" s="33"/>
      <c r="E308" s="33"/>
      <c r="F308" s="40"/>
    </row>
    <row r="309" spans="1:7" s="7" customFormat="1" x14ac:dyDescent="0.2">
      <c r="A309" s="24"/>
      <c r="B309" s="24"/>
      <c r="C309" s="24"/>
      <c r="D309" s="24"/>
      <c r="E309" s="24"/>
      <c r="F309" s="124"/>
    </row>
    <row r="310" spans="1:7" s="7" customFormat="1" x14ac:dyDescent="0.2">
      <c r="A310" s="39"/>
      <c r="B310" s="39"/>
      <c r="C310" s="39"/>
      <c r="D310" s="39"/>
      <c r="E310" s="39"/>
      <c r="F310" s="125"/>
    </row>
    <row r="311" spans="1:7" s="7" customFormat="1" x14ac:dyDescent="0.2">
      <c r="A311" s="39"/>
      <c r="B311" s="39"/>
      <c r="C311" s="39"/>
      <c r="D311" s="39"/>
      <c r="E311" s="39"/>
      <c r="F311" s="125"/>
      <c r="G311" s="53"/>
    </row>
    <row r="312" spans="1:7" s="7" customFormat="1" x14ac:dyDescent="0.2">
      <c r="A312" s="39"/>
      <c r="B312" s="39"/>
      <c r="C312" s="39"/>
      <c r="D312" s="39"/>
      <c r="E312" s="39"/>
      <c r="F312" s="125"/>
      <c r="G312" s="53"/>
    </row>
    <row r="313" spans="1:7" s="7" customFormat="1" x14ac:dyDescent="0.2">
      <c r="A313" s="39"/>
      <c r="B313" s="39"/>
      <c r="C313" s="39"/>
      <c r="D313" s="39"/>
      <c r="E313" s="39"/>
      <c r="F313" s="125"/>
      <c r="G313" s="53"/>
    </row>
    <row r="314" spans="1:7" s="7" customFormat="1" x14ac:dyDescent="0.2">
      <c r="A314" s="24"/>
      <c r="B314" s="24"/>
      <c r="C314" s="24"/>
      <c r="D314" s="24"/>
      <c r="E314" s="24"/>
      <c r="F314" s="124"/>
      <c r="G314" s="53"/>
    </row>
    <row r="315" spans="1:7" s="7" customFormat="1" x14ac:dyDescent="0.2">
      <c r="A315" s="39"/>
      <c r="B315" s="39"/>
      <c r="C315" s="39"/>
      <c r="D315" s="39"/>
      <c r="E315" s="39"/>
      <c r="F315" s="125"/>
    </row>
    <row r="316" spans="1:7" s="7" customFormat="1" x14ac:dyDescent="0.2">
      <c r="A316" s="107"/>
      <c r="B316" s="107"/>
      <c r="C316" s="107"/>
      <c r="D316" s="107"/>
      <c r="E316" s="107"/>
      <c r="F316" s="125"/>
    </row>
    <row r="317" spans="1:7" s="7" customFormat="1" x14ac:dyDescent="0.2">
      <c r="A317" s="39"/>
      <c r="B317" s="39"/>
      <c r="C317" s="39"/>
      <c r="D317" s="24"/>
      <c r="E317" s="24"/>
      <c r="F317" s="126"/>
    </row>
    <row r="318" spans="1:7" s="7" customFormat="1" x14ac:dyDescent="0.2">
      <c r="A318" s="127"/>
      <c r="B318" s="127"/>
      <c r="C318" s="128"/>
      <c r="D318" s="128"/>
      <c r="E318" s="128"/>
      <c r="F318" s="128"/>
    </row>
    <row r="319" spans="1:7" s="7" customFormat="1" x14ac:dyDescent="0.2">
      <c r="A319" s="24"/>
      <c r="B319" s="24"/>
      <c r="C319" s="24"/>
      <c r="D319" s="24"/>
      <c r="E319" s="24"/>
      <c r="F319" s="126"/>
    </row>
    <row r="320" spans="1:7" s="7" customFormat="1" x14ac:dyDescent="0.2">
      <c r="A320" s="24"/>
      <c r="B320" s="24"/>
      <c r="C320" s="24"/>
      <c r="D320" s="24"/>
      <c r="E320" s="24"/>
      <c r="F320" s="124"/>
    </row>
    <row r="321" spans="1:7" s="7" customFormat="1" x14ac:dyDescent="0.2">
      <c r="A321" s="24"/>
      <c r="B321" s="24"/>
      <c r="C321" s="24"/>
      <c r="D321" s="24"/>
      <c r="E321" s="24"/>
      <c r="F321" s="124"/>
      <c r="G321" s="128"/>
    </row>
    <row r="322" spans="1:7" s="7" customFormat="1" x14ac:dyDescent="0.2">
      <c r="A322" s="24"/>
      <c r="B322" s="24"/>
      <c r="C322" s="24"/>
      <c r="D322" s="24"/>
      <c r="E322" s="24"/>
      <c r="F322" s="124"/>
      <c r="G322" s="128"/>
    </row>
    <row r="323" spans="1:7" s="7" customFormat="1" x14ac:dyDescent="0.2">
      <c r="A323" s="24"/>
      <c r="B323" s="24"/>
      <c r="C323" s="24"/>
      <c r="D323" s="24"/>
      <c r="E323" s="24"/>
      <c r="F323" s="124"/>
    </row>
    <row r="324" spans="1:7" s="7" customFormat="1" x14ac:dyDescent="0.2">
      <c r="A324" s="24"/>
      <c r="B324" s="24"/>
      <c r="C324" s="24"/>
      <c r="D324" s="24"/>
      <c r="E324" s="24"/>
      <c r="F324" s="124"/>
      <c r="G324" s="128"/>
    </row>
    <row r="325" spans="1:7" s="7" customFormat="1" x14ac:dyDescent="0.2">
      <c r="A325" s="24"/>
      <c r="B325" s="24"/>
      <c r="C325" s="24"/>
      <c r="D325" s="24"/>
      <c r="E325" s="24"/>
      <c r="F325" s="126"/>
      <c r="G325" s="128"/>
    </row>
    <row r="326" spans="1:7" s="7" customFormat="1" x14ac:dyDescent="0.2">
      <c r="A326" s="24"/>
      <c r="B326" s="24"/>
      <c r="C326" s="24"/>
      <c r="D326" s="24"/>
      <c r="E326" s="24"/>
      <c r="F326" s="124"/>
    </row>
    <row r="327" spans="1:7" s="7" customFormat="1" x14ac:dyDescent="0.2">
      <c r="A327" s="24"/>
      <c r="B327" s="24"/>
      <c r="C327" s="24"/>
      <c r="D327" s="24"/>
      <c r="E327" s="24"/>
      <c r="F327" s="129"/>
      <c r="G327" s="53"/>
    </row>
    <row r="328" spans="1:7" s="7" customFormat="1" x14ac:dyDescent="0.2">
      <c r="A328" s="24"/>
      <c r="B328" s="24"/>
      <c r="C328" s="24"/>
      <c r="D328" s="24"/>
      <c r="E328" s="24"/>
      <c r="F328" s="124"/>
    </row>
    <row r="329" spans="1:7" s="7" customFormat="1" x14ac:dyDescent="0.2">
      <c r="A329" s="39"/>
      <c r="B329" s="39"/>
      <c r="C329" s="39"/>
      <c r="D329" s="39"/>
      <c r="E329" s="39"/>
      <c r="F329" s="125"/>
    </row>
    <row r="330" spans="1:7" s="7" customFormat="1" x14ac:dyDescent="0.2">
      <c r="A330" s="39"/>
      <c r="B330" s="39"/>
      <c r="C330" s="39"/>
      <c r="D330" s="39"/>
      <c r="E330" s="39"/>
      <c r="F330" s="125"/>
    </row>
    <row r="331" spans="1:7" s="7" customFormat="1" x14ac:dyDescent="0.2">
      <c r="A331" s="39"/>
      <c r="B331" s="39"/>
      <c r="C331" s="39"/>
      <c r="D331" s="39"/>
      <c r="E331" s="39"/>
      <c r="F331" s="125"/>
    </row>
    <row r="332" spans="1:7" s="7" customFormat="1" x14ac:dyDescent="0.2">
      <c r="A332" s="39"/>
      <c r="B332" s="39"/>
      <c r="C332" s="39"/>
      <c r="D332" s="39"/>
      <c r="E332" s="39"/>
      <c r="F332" s="125"/>
      <c r="G332" s="65"/>
    </row>
    <row r="333" spans="1:7" s="7" customFormat="1" x14ac:dyDescent="0.2">
      <c r="A333" s="24"/>
      <c r="B333" s="24"/>
      <c r="C333" s="24"/>
      <c r="D333" s="24"/>
      <c r="E333" s="24"/>
      <c r="F333" s="124"/>
    </row>
    <row r="334" spans="1:7" s="7" customFormat="1" x14ac:dyDescent="0.2">
      <c r="A334" s="39"/>
      <c r="B334" s="39"/>
      <c r="C334" s="39"/>
      <c r="D334" s="39"/>
      <c r="E334" s="39"/>
      <c r="F334" s="125"/>
    </row>
    <row r="335" spans="1:7" s="7" customFormat="1" x14ac:dyDescent="0.2">
      <c r="A335" s="107"/>
      <c r="B335" s="107"/>
      <c r="C335" s="107"/>
      <c r="D335" s="107"/>
      <c r="E335" s="107"/>
      <c r="F335" s="125"/>
    </row>
    <row r="336" spans="1:7" s="7" customFormat="1" x14ac:dyDescent="0.2">
      <c r="A336" s="39"/>
      <c r="B336" s="39"/>
      <c r="C336" s="39"/>
      <c r="D336" s="24"/>
      <c r="E336" s="24"/>
      <c r="F336" s="126"/>
    </row>
    <row r="337" spans="1:7" s="7" customFormat="1" x14ac:dyDescent="0.2">
      <c r="A337" s="127"/>
      <c r="B337" s="127"/>
      <c r="C337" s="128"/>
      <c r="D337" s="128"/>
      <c r="E337" s="128"/>
      <c r="F337" s="128"/>
    </row>
    <row r="338" spans="1:7" s="7" customFormat="1" x14ac:dyDescent="0.2">
      <c r="A338" s="24"/>
      <c r="B338" s="24"/>
      <c r="C338" s="24"/>
      <c r="D338" s="24"/>
      <c r="E338" s="24"/>
      <c r="F338" s="126"/>
    </row>
    <row r="339" spans="1:7" s="7" customFormat="1" x14ac:dyDescent="0.2">
      <c r="A339" s="24"/>
      <c r="B339" s="24"/>
      <c r="C339" s="24"/>
      <c r="D339" s="24"/>
      <c r="E339" s="24"/>
      <c r="F339" s="124"/>
    </row>
    <row r="340" spans="1:7" s="7" customFormat="1" x14ac:dyDescent="0.2">
      <c r="A340" s="24"/>
      <c r="B340" s="24"/>
      <c r="C340" s="24"/>
      <c r="D340" s="24"/>
      <c r="E340" s="24"/>
      <c r="F340" s="124"/>
    </row>
    <row r="341" spans="1:7" s="7" customFormat="1" x14ac:dyDescent="0.2">
      <c r="A341" s="24"/>
      <c r="B341" s="24"/>
      <c r="C341" s="24"/>
      <c r="D341" s="24"/>
      <c r="E341" s="24"/>
      <c r="F341" s="124"/>
    </row>
    <row r="342" spans="1:7" s="7" customFormat="1" x14ac:dyDescent="0.2">
      <c r="A342" s="24"/>
      <c r="B342" s="24"/>
      <c r="C342" s="24"/>
      <c r="D342" s="24"/>
      <c r="E342" s="24"/>
      <c r="F342" s="124"/>
    </row>
    <row r="343" spans="1:7" s="7" customFormat="1" x14ac:dyDescent="0.2">
      <c r="A343" s="24"/>
      <c r="B343" s="24"/>
      <c r="C343" s="24"/>
      <c r="D343" s="24"/>
      <c r="E343" s="24"/>
      <c r="F343" s="124"/>
      <c r="G343" s="53"/>
    </row>
    <row r="344" spans="1:7" s="7" customFormat="1" x14ac:dyDescent="0.2">
      <c r="A344" s="24"/>
      <c r="B344" s="24"/>
      <c r="C344" s="24"/>
      <c r="D344" s="24"/>
      <c r="E344" s="24"/>
      <c r="F344" s="126"/>
    </row>
    <row r="345" spans="1:7" s="7" customFormat="1" x14ac:dyDescent="0.2">
      <c r="A345" s="24"/>
      <c r="B345" s="24"/>
      <c r="C345" s="24"/>
      <c r="D345" s="24"/>
      <c r="E345" s="24"/>
      <c r="F345" s="124"/>
      <c r="G345" s="53"/>
    </row>
    <row r="346" spans="1:7" s="7" customFormat="1" x14ac:dyDescent="0.2">
      <c r="A346" s="24"/>
      <c r="B346" s="24"/>
      <c r="C346" s="24"/>
      <c r="D346" s="24"/>
      <c r="E346" s="24"/>
      <c r="F346" s="129"/>
    </row>
    <row r="347" spans="1:7" s="7" customFormat="1" x14ac:dyDescent="0.2">
      <c r="A347" s="24"/>
      <c r="B347" s="24"/>
      <c r="C347" s="24"/>
      <c r="D347" s="24"/>
      <c r="E347" s="24"/>
      <c r="F347" s="124"/>
      <c r="G347" s="53"/>
    </row>
    <row r="348" spans="1:7" s="7" customFormat="1" x14ac:dyDescent="0.2">
      <c r="A348" s="39"/>
      <c r="B348" s="39"/>
      <c r="C348" s="39"/>
      <c r="D348" s="39"/>
      <c r="E348" s="39"/>
      <c r="F348" s="125"/>
    </row>
    <row r="349" spans="1:7" s="7" customFormat="1" x14ac:dyDescent="0.2">
      <c r="A349" s="39"/>
      <c r="B349" s="39"/>
      <c r="C349" s="39"/>
      <c r="D349" s="39"/>
      <c r="E349" s="39"/>
      <c r="F349" s="125"/>
      <c r="G349" s="53"/>
    </row>
    <row r="350" spans="1:7" s="7" customFormat="1" x14ac:dyDescent="0.2">
      <c r="A350" s="39"/>
      <c r="B350" s="39"/>
      <c r="C350" s="39"/>
      <c r="D350" s="39"/>
      <c r="E350" s="39"/>
      <c r="F350" s="125"/>
    </row>
    <row r="351" spans="1:7" s="7" customFormat="1" x14ac:dyDescent="0.2">
      <c r="A351" s="39"/>
      <c r="B351" s="39"/>
      <c r="C351" s="39"/>
      <c r="D351" s="39"/>
      <c r="E351" s="39"/>
      <c r="F351" s="125"/>
    </row>
    <row r="352" spans="1:7" s="7" customFormat="1" x14ac:dyDescent="0.2">
      <c r="A352" s="24"/>
      <c r="B352" s="24"/>
      <c r="C352" s="24"/>
      <c r="D352" s="24"/>
      <c r="E352" s="24"/>
      <c r="F352" s="124"/>
    </row>
    <row r="353" spans="1:6" s="7" customFormat="1" x14ac:dyDescent="0.2">
      <c r="A353" s="39"/>
      <c r="B353" s="39"/>
      <c r="C353" s="39"/>
      <c r="D353" s="39"/>
      <c r="E353" s="39"/>
      <c r="F353" s="125"/>
    </row>
    <row r="354" spans="1:6" s="7" customFormat="1" x14ac:dyDescent="0.2">
      <c r="A354" s="107"/>
      <c r="B354" s="107"/>
      <c r="C354" s="107"/>
      <c r="D354" s="107"/>
      <c r="E354" s="107"/>
      <c r="F354" s="125"/>
    </row>
    <row r="355" spans="1:6" s="7" customFormat="1" x14ac:dyDescent="0.2">
      <c r="A355" s="130"/>
      <c r="B355" s="130"/>
      <c r="C355" s="130"/>
      <c r="D355" s="128"/>
      <c r="E355" s="128"/>
      <c r="F355" s="128"/>
    </row>
    <row r="356" spans="1:6" s="7" customFormat="1" x14ac:dyDescent="0.2">
      <c r="A356" s="127"/>
      <c r="B356" s="127"/>
      <c r="C356" s="128"/>
      <c r="D356" s="128"/>
      <c r="E356" s="128"/>
      <c r="F356" s="128"/>
    </row>
    <row r="357" spans="1:6" s="7" customFormat="1" x14ac:dyDescent="0.2">
      <c r="A357" s="24"/>
      <c r="B357" s="24"/>
      <c r="C357" s="24"/>
      <c r="D357" s="24"/>
      <c r="E357" s="24"/>
      <c r="F357" s="126"/>
    </row>
    <row r="358" spans="1:6" s="7" customFormat="1" x14ac:dyDescent="0.2">
      <c r="A358" s="24"/>
      <c r="B358" s="24"/>
      <c r="C358" s="24"/>
      <c r="D358" s="24"/>
      <c r="E358" s="24"/>
      <c r="F358" s="124"/>
    </row>
    <row r="359" spans="1:6" s="7" customFormat="1" x14ac:dyDescent="0.2">
      <c r="A359" s="24"/>
      <c r="B359" s="24"/>
      <c r="C359" s="24"/>
      <c r="D359" s="24"/>
      <c r="E359" s="24"/>
      <c r="F359" s="124"/>
    </row>
    <row r="360" spans="1:6" s="7" customFormat="1" x14ac:dyDescent="0.2">
      <c r="A360" s="24"/>
      <c r="B360" s="24"/>
      <c r="C360" s="24"/>
      <c r="D360" s="24"/>
      <c r="E360" s="24"/>
      <c r="F360" s="124"/>
    </row>
    <row r="361" spans="1:6" s="7" customFormat="1" x14ac:dyDescent="0.2">
      <c r="A361" s="24"/>
      <c r="B361" s="24"/>
      <c r="C361" s="24"/>
      <c r="D361" s="24"/>
      <c r="E361" s="24"/>
      <c r="F361" s="124"/>
    </row>
    <row r="362" spans="1:6" s="7" customFormat="1" x14ac:dyDescent="0.2">
      <c r="A362" s="24"/>
      <c r="B362" s="24"/>
      <c r="C362" s="24"/>
      <c r="D362" s="24"/>
      <c r="E362" s="24"/>
      <c r="F362" s="124"/>
    </row>
    <row r="363" spans="1:6" s="7" customFormat="1" x14ac:dyDescent="0.2">
      <c r="A363" s="24"/>
      <c r="B363" s="24"/>
      <c r="C363" s="24"/>
      <c r="D363" s="24"/>
      <c r="E363" s="24"/>
      <c r="F363" s="126"/>
    </row>
    <row r="364" spans="1:6" s="7" customFormat="1" x14ac:dyDescent="0.2">
      <c r="A364" s="24"/>
      <c r="B364" s="24"/>
      <c r="C364" s="24"/>
      <c r="D364" s="24"/>
      <c r="E364" s="24"/>
      <c r="F364" s="124"/>
    </row>
    <row r="365" spans="1:6" s="7" customFormat="1" x14ac:dyDescent="0.2">
      <c r="A365" s="24"/>
      <c r="B365" s="24"/>
      <c r="C365" s="24"/>
      <c r="D365" s="24"/>
      <c r="E365" s="24"/>
      <c r="F365" s="129"/>
    </row>
    <row r="366" spans="1:6" s="7" customFormat="1" x14ac:dyDescent="0.2">
      <c r="A366" s="130"/>
      <c r="B366" s="130"/>
      <c r="C366" s="130"/>
      <c r="D366" s="24"/>
      <c r="E366" s="24"/>
      <c r="F366" s="126"/>
    </row>
    <row r="367" spans="1:6" s="7" customFormat="1" x14ac:dyDescent="0.2">
      <c r="A367" s="39"/>
      <c r="B367" s="39"/>
      <c r="C367" s="39"/>
      <c r="D367" s="39"/>
      <c r="E367" s="39"/>
      <c r="F367" s="125"/>
    </row>
    <row r="368" spans="1:6" s="7" customFormat="1" x14ac:dyDescent="0.2">
      <c r="A368" s="39"/>
      <c r="B368" s="39"/>
      <c r="C368" s="39"/>
      <c r="D368" s="39"/>
      <c r="E368" s="39"/>
      <c r="F368" s="125"/>
    </row>
    <row r="369" spans="1:6" s="7" customFormat="1" x14ac:dyDescent="0.2">
      <c r="A369" s="39"/>
      <c r="B369" s="39"/>
      <c r="C369" s="39"/>
      <c r="D369" s="39"/>
      <c r="E369" s="39"/>
      <c r="F369" s="125"/>
    </row>
    <row r="370" spans="1:6" s="7" customFormat="1" x14ac:dyDescent="0.2">
      <c r="A370" s="39"/>
      <c r="B370" s="39"/>
      <c r="C370" s="39"/>
      <c r="D370" s="39"/>
      <c r="E370" s="39"/>
      <c r="F370" s="125"/>
    </row>
    <row r="371" spans="1:6" s="7" customFormat="1" x14ac:dyDescent="0.2">
      <c r="A371" s="24"/>
      <c r="B371" s="24"/>
      <c r="C371" s="24"/>
      <c r="D371" s="24"/>
      <c r="E371" s="24"/>
      <c r="F371" s="124"/>
    </row>
    <row r="372" spans="1:6" s="7" customFormat="1" x14ac:dyDescent="0.2">
      <c r="A372" s="39"/>
      <c r="B372" s="39"/>
      <c r="C372" s="39"/>
      <c r="D372" s="39"/>
      <c r="E372" s="39"/>
      <c r="F372" s="125"/>
    </row>
    <row r="373" spans="1:6" s="7" customFormat="1" x14ac:dyDescent="0.2">
      <c r="A373" s="107"/>
      <c r="B373" s="107"/>
      <c r="C373" s="107"/>
      <c r="D373" s="107"/>
      <c r="E373" s="107"/>
      <c r="F373" s="125"/>
    </row>
    <row r="374" spans="1:6" s="7" customFormat="1" x14ac:dyDescent="0.2">
      <c r="A374" s="39"/>
      <c r="B374" s="39"/>
      <c r="C374" s="39"/>
      <c r="D374" s="24"/>
      <c r="E374" s="24"/>
      <c r="F374" s="126"/>
    </row>
    <row r="375" spans="1:6" s="7" customFormat="1" x14ac:dyDescent="0.2">
      <c r="A375" s="127"/>
      <c r="B375" s="127"/>
      <c r="C375" s="128"/>
      <c r="D375" s="128"/>
      <c r="E375" s="128"/>
      <c r="F375" s="128"/>
    </row>
    <row r="376" spans="1:6" s="7" customFormat="1" x14ac:dyDescent="0.2">
      <c r="A376" s="24"/>
      <c r="B376" s="24"/>
      <c r="C376" s="24"/>
      <c r="D376" s="24"/>
      <c r="E376" s="24"/>
      <c r="F376" s="126"/>
    </row>
    <row r="377" spans="1:6" s="7" customFormat="1" x14ac:dyDescent="0.2">
      <c r="A377" s="24"/>
      <c r="B377" s="24"/>
      <c r="C377" s="24"/>
      <c r="D377" s="24"/>
      <c r="E377" s="24"/>
      <c r="F377" s="124"/>
    </row>
    <row r="378" spans="1:6" s="7" customFormat="1" x14ac:dyDescent="0.2">
      <c r="A378" s="157"/>
      <c r="B378" s="157"/>
      <c r="C378" s="157"/>
      <c r="D378" s="24"/>
      <c r="E378" s="24"/>
      <c r="F378" s="131"/>
    </row>
    <row r="379" spans="1:6" s="7" customFormat="1" x14ac:dyDescent="0.2">
      <c r="A379" s="24"/>
      <c r="B379" s="24"/>
      <c r="C379" s="24"/>
      <c r="D379" s="24"/>
      <c r="E379" s="24"/>
      <c r="F379" s="124"/>
    </row>
    <row r="380" spans="1:6" s="7" customFormat="1" x14ac:dyDescent="0.2">
      <c r="A380" s="24"/>
      <c r="B380" s="24"/>
      <c r="C380" s="24"/>
      <c r="D380" s="24"/>
      <c r="E380" s="24"/>
      <c r="F380" s="124"/>
    </row>
    <row r="381" spans="1:6" s="7" customFormat="1" x14ac:dyDescent="0.2">
      <c r="A381" s="24"/>
      <c r="B381" s="24"/>
      <c r="C381" s="24"/>
      <c r="D381" s="24"/>
      <c r="E381" s="24"/>
      <c r="F381" s="124"/>
    </row>
    <row r="382" spans="1:6" s="7" customFormat="1" x14ac:dyDescent="0.2">
      <c r="A382" s="24"/>
      <c r="B382" s="24"/>
      <c r="C382" s="24"/>
      <c r="D382" s="24"/>
      <c r="E382" s="24"/>
      <c r="F382" s="124"/>
    </row>
    <row r="383" spans="1:6" s="7" customFormat="1" x14ac:dyDescent="0.2">
      <c r="A383" s="24"/>
      <c r="B383" s="24"/>
      <c r="C383" s="24"/>
      <c r="D383" s="24"/>
      <c r="E383" s="24"/>
      <c r="F383" s="124"/>
    </row>
    <row r="384" spans="1:6" s="7" customFormat="1" x14ac:dyDescent="0.2">
      <c r="A384" s="24"/>
      <c r="B384" s="24"/>
      <c r="C384" s="24"/>
      <c r="D384" s="24"/>
      <c r="E384" s="24"/>
      <c r="F384" s="126"/>
    </row>
    <row r="385" spans="1:6" s="7" customFormat="1" x14ac:dyDescent="0.2">
      <c r="A385" s="24"/>
      <c r="B385" s="24"/>
      <c r="C385" s="24"/>
      <c r="D385" s="24"/>
      <c r="E385" s="24"/>
      <c r="F385" s="124"/>
    </row>
    <row r="386" spans="1:6" s="7" customFormat="1" x14ac:dyDescent="0.2">
      <c r="A386" s="24"/>
      <c r="B386" s="24"/>
      <c r="C386" s="24"/>
      <c r="D386" s="24"/>
      <c r="E386" s="24"/>
      <c r="F386" s="129"/>
    </row>
    <row r="387" spans="1:6" s="7" customFormat="1" x14ac:dyDescent="0.2">
      <c r="A387" s="24"/>
      <c r="B387" s="24"/>
      <c r="C387" s="24"/>
      <c r="D387" s="24"/>
      <c r="E387" s="24"/>
      <c r="F387" s="124"/>
    </row>
    <row r="388" spans="1:6" s="7" customFormat="1" x14ac:dyDescent="0.2">
      <c r="A388" s="39"/>
      <c r="B388" s="39"/>
      <c r="C388" s="39"/>
      <c r="D388" s="39"/>
      <c r="E388" s="39"/>
      <c r="F388" s="125"/>
    </row>
    <row r="389" spans="1:6" s="7" customFormat="1" x14ac:dyDescent="0.2">
      <c r="A389" s="39"/>
      <c r="B389" s="39"/>
      <c r="C389" s="39"/>
      <c r="D389" s="39"/>
      <c r="E389" s="39"/>
      <c r="F389" s="125"/>
    </row>
    <row r="390" spans="1:6" s="7" customFormat="1" x14ac:dyDescent="0.2">
      <c r="A390" s="39"/>
      <c r="B390" s="39"/>
      <c r="C390" s="39"/>
      <c r="D390" s="39"/>
      <c r="E390" s="39"/>
      <c r="F390" s="125"/>
    </row>
    <row r="391" spans="1:6" s="7" customFormat="1" x14ac:dyDescent="0.2">
      <c r="A391" s="39"/>
      <c r="B391" s="39"/>
      <c r="C391" s="39"/>
      <c r="D391" s="39"/>
      <c r="E391" s="39"/>
      <c r="F391" s="125"/>
    </row>
    <row r="392" spans="1:6" s="7" customFormat="1" x14ac:dyDescent="0.2">
      <c r="A392" s="24"/>
      <c r="B392" s="24"/>
      <c r="C392" s="24"/>
      <c r="D392" s="24"/>
      <c r="E392" s="24"/>
      <c r="F392" s="124"/>
    </row>
    <row r="393" spans="1:6" s="7" customFormat="1" x14ac:dyDescent="0.2">
      <c r="A393" s="39"/>
      <c r="B393" s="39"/>
      <c r="C393" s="39"/>
      <c r="D393" s="39"/>
      <c r="E393" s="39"/>
      <c r="F393" s="125"/>
    </row>
    <row r="394" spans="1:6" s="7" customFormat="1" x14ac:dyDescent="0.2">
      <c r="A394" s="107"/>
      <c r="B394" s="107"/>
      <c r="C394" s="107"/>
      <c r="D394" s="107"/>
      <c r="E394" s="107"/>
      <c r="F394" s="125"/>
    </row>
    <row r="395" spans="1:6" s="7" customFormat="1" x14ac:dyDescent="0.2">
      <c r="A395" s="130"/>
      <c r="B395" s="130"/>
      <c r="C395" s="130"/>
      <c r="D395" s="128"/>
      <c r="E395" s="128"/>
      <c r="F395" s="128"/>
    </row>
    <row r="396" spans="1:6" s="7" customFormat="1" x14ac:dyDescent="0.2">
      <c r="A396" s="127"/>
      <c r="B396" s="127"/>
      <c r="C396" s="128"/>
      <c r="D396" s="128"/>
      <c r="E396" s="128"/>
      <c r="F396" s="128"/>
    </row>
    <row r="397" spans="1:6" s="7" customFormat="1" x14ac:dyDescent="0.2">
      <c r="A397" s="24"/>
      <c r="B397" s="24"/>
      <c r="C397" s="24"/>
      <c r="D397" s="24"/>
      <c r="E397" s="24"/>
      <c r="F397" s="126"/>
    </row>
    <row r="398" spans="1:6" s="7" customFormat="1" x14ac:dyDescent="0.2">
      <c r="A398" s="24"/>
      <c r="B398" s="24"/>
      <c r="C398" s="24"/>
      <c r="D398" s="24"/>
      <c r="E398" s="24"/>
      <c r="F398" s="124"/>
    </row>
    <row r="399" spans="1:6" s="7" customFormat="1" x14ac:dyDescent="0.2">
      <c r="A399" s="24"/>
      <c r="B399" s="24"/>
      <c r="C399" s="24"/>
      <c r="D399" s="24"/>
      <c r="E399" s="24"/>
      <c r="F399" s="124"/>
    </row>
    <row r="400" spans="1:6" s="7" customFormat="1" x14ac:dyDescent="0.2">
      <c r="A400" s="24"/>
      <c r="B400" s="24"/>
      <c r="C400" s="24"/>
      <c r="D400" s="24"/>
      <c r="E400" s="24"/>
      <c r="F400" s="124"/>
    </row>
    <row r="401" spans="1:6" s="7" customFormat="1" x14ac:dyDescent="0.2">
      <c r="A401" s="24"/>
      <c r="B401" s="24"/>
      <c r="C401" s="24"/>
      <c r="D401" s="24"/>
      <c r="E401" s="24"/>
      <c r="F401" s="124"/>
    </row>
    <row r="402" spans="1:6" s="7" customFormat="1" x14ac:dyDescent="0.2">
      <c r="A402" s="24"/>
      <c r="B402" s="24"/>
      <c r="C402" s="24"/>
      <c r="D402" s="24"/>
      <c r="E402" s="24"/>
      <c r="F402" s="124"/>
    </row>
    <row r="403" spans="1:6" s="7" customFormat="1" x14ac:dyDescent="0.2">
      <c r="A403" s="24"/>
      <c r="B403" s="24"/>
      <c r="C403" s="24"/>
      <c r="D403" s="24"/>
      <c r="E403" s="24"/>
      <c r="F403" s="126"/>
    </row>
    <row r="404" spans="1:6" s="7" customFormat="1" x14ac:dyDescent="0.2">
      <c r="A404" s="24"/>
      <c r="B404" s="24"/>
      <c r="C404" s="24"/>
      <c r="D404" s="24"/>
      <c r="E404" s="24"/>
      <c r="F404" s="124"/>
    </row>
    <row r="405" spans="1:6" s="7" customFormat="1" x14ac:dyDescent="0.2">
      <c r="A405" s="24"/>
      <c r="B405" s="24"/>
      <c r="C405" s="24"/>
      <c r="D405" s="24"/>
      <c r="E405" s="24"/>
      <c r="F405" s="129"/>
    </row>
    <row r="406" spans="1:6" s="7" customFormat="1" x14ac:dyDescent="0.2">
      <c r="A406" s="130"/>
      <c r="B406" s="130"/>
      <c r="C406" s="130"/>
      <c r="D406" s="24"/>
      <c r="E406" s="24"/>
      <c r="F406" s="126"/>
    </row>
    <row r="407" spans="1:6" s="7" customFormat="1" x14ac:dyDescent="0.2">
      <c r="A407" s="39"/>
      <c r="B407" s="39"/>
      <c r="C407" s="39"/>
      <c r="D407" s="39"/>
      <c r="E407" s="39"/>
      <c r="F407" s="125"/>
    </row>
    <row r="408" spans="1:6" s="7" customFormat="1" x14ac:dyDescent="0.2">
      <c r="A408" s="39"/>
      <c r="B408" s="39"/>
      <c r="C408" s="39"/>
      <c r="D408" s="39"/>
      <c r="E408" s="39"/>
      <c r="F408" s="125"/>
    </row>
    <row r="409" spans="1:6" s="7" customFormat="1" x14ac:dyDescent="0.2">
      <c r="A409" s="39"/>
      <c r="B409" s="39"/>
      <c r="C409" s="39"/>
      <c r="D409" s="39"/>
      <c r="E409" s="39"/>
      <c r="F409" s="125"/>
    </row>
    <row r="410" spans="1:6" s="7" customFormat="1" x14ac:dyDescent="0.2">
      <c r="A410" s="39"/>
      <c r="B410" s="39"/>
      <c r="C410" s="39"/>
      <c r="D410" s="39"/>
      <c r="E410" s="39"/>
      <c r="F410" s="125"/>
    </row>
    <row r="411" spans="1:6" s="7" customFormat="1" x14ac:dyDescent="0.2">
      <c r="A411" s="24"/>
      <c r="B411" s="24"/>
      <c r="C411" s="24"/>
      <c r="D411" s="24"/>
      <c r="E411" s="24"/>
      <c r="F411" s="124"/>
    </row>
    <row r="412" spans="1:6" s="7" customFormat="1" x14ac:dyDescent="0.2">
      <c r="A412" s="39"/>
      <c r="B412" s="39"/>
      <c r="C412" s="39"/>
      <c r="D412" s="39"/>
      <c r="E412" s="39"/>
      <c r="F412" s="125"/>
    </row>
    <row r="413" spans="1:6" s="7" customFormat="1" x14ac:dyDescent="0.2">
      <c r="A413" s="107"/>
      <c r="B413" s="107"/>
      <c r="C413" s="107"/>
      <c r="D413" s="107"/>
      <c r="E413" s="107"/>
      <c r="F413" s="125"/>
    </row>
    <row r="414" spans="1:6" s="7" customFormat="1" x14ac:dyDescent="0.2">
      <c r="A414" s="130"/>
      <c r="B414" s="130"/>
      <c r="C414" s="130"/>
      <c r="D414" s="128"/>
      <c r="E414" s="128"/>
      <c r="F414" s="128"/>
    </row>
    <row r="415" spans="1:6" s="7" customFormat="1" x14ac:dyDescent="0.2">
      <c r="A415" s="132"/>
      <c r="B415" s="132"/>
      <c r="C415" s="133"/>
      <c r="D415" s="133"/>
      <c r="E415" s="133"/>
      <c r="F415" s="134"/>
    </row>
    <row r="416" spans="1:6" s="7" customFormat="1" x14ac:dyDescent="0.2">
      <c r="A416" s="24"/>
      <c r="B416" s="24"/>
      <c r="C416" s="24"/>
      <c r="D416" s="24"/>
      <c r="E416" s="24"/>
      <c r="F416" s="124"/>
    </row>
    <row r="417" spans="1:6" s="7" customFormat="1" x14ac:dyDescent="0.2"/>
    <row r="418" spans="1:6" s="7" customFormat="1" x14ac:dyDescent="0.2">
      <c r="A418" s="85"/>
      <c r="B418" s="85"/>
      <c r="C418" s="158"/>
      <c r="D418" s="158"/>
      <c r="E418" s="135"/>
      <c r="F418" s="136"/>
    </row>
    <row r="419" spans="1:6" s="7" customFormat="1" x14ac:dyDescent="0.2">
      <c r="A419" s="24"/>
      <c r="B419" s="24"/>
      <c r="C419" s="24"/>
      <c r="D419" s="24"/>
      <c r="E419" s="24"/>
      <c r="F419" s="124"/>
    </row>
    <row r="420" spans="1:6" s="7" customFormat="1" x14ac:dyDescent="0.2">
      <c r="A420" s="24"/>
      <c r="B420" s="24"/>
      <c r="C420" s="159"/>
      <c r="D420" s="159"/>
      <c r="E420" s="159"/>
      <c r="F420" s="159"/>
    </row>
    <row r="421" spans="1:6" s="7" customFormat="1" x14ac:dyDescent="0.2">
      <c r="A421" s="85"/>
      <c r="B421" s="85"/>
      <c r="C421" s="159"/>
      <c r="D421" s="159"/>
      <c r="E421" s="159"/>
      <c r="F421" s="159"/>
    </row>
    <row r="422" spans="1:6" s="7" customFormat="1" x14ac:dyDescent="0.2">
      <c r="A422" s="24"/>
      <c r="B422" s="24"/>
      <c r="C422" s="24"/>
      <c r="D422" s="24"/>
      <c r="E422" s="24"/>
      <c r="F422" s="124"/>
    </row>
    <row r="423" spans="1:6" s="7" customFormat="1" x14ac:dyDescent="0.2">
      <c r="A423" s="39"/>
      <c r="B423" s="39"/>
      <c r="C423" s="39"/>
      <c r="D423" s="39"/>
      <c r="E423" s="39"/>
      <c r="F423" s="125"/>
    </row>
    <row r="424" spans="1:6" s="7" customFormat="1" x14ac:dyDescent="0.2">
      <c r="A424" s="130"/>
      <c r="B424" s="130"/>
      <c r="C424" s="130"/>
      <c r="D424" s="128"/>
      <c r="E424" s="128"/>
      <c r="F424" s="128"/>
    </row>
    <row r="425" spans="1:6" s="7" customFormat="1" x14ac:dyDescent="0.2">
      <c r="A425" s="137"/>
      <c r="B425" s="137"/>
      <c r="C425" s="137"/>
      <c r="D425" s="137"/>
      <c r="E425" s="137"/>
      <c r="F425" s="138"/>
    </row>
    <row r="426" spans="1:6" s="7" customFormat="1" x14ac:dyDescent="0.2"/>
    <row r="427" spans="1:6" s="7" customFormat="1" x14ac:dyDescent="0.2">
      <c r="A427" s="53"/>
      <c r="B427" s="53"/>
      <c r="C427" s="125"/>
      <c r="D427" s="139"/>
      <c r="E427" s="139"/>
      <c r="F427" s="125"/>
    </row>
    <row r="428" spans="1:6" s="7" customFormat="1" x14ac:dyDescent="0.2">
      <c r="A428" s="156"/>
      <c r="B428" s="156"/>
      <c r="C428" s="156"/>
      <c r="D428" s="156"/>
      <c r="E428" s="156"/>
      <c r="F428" s="156"/>
    </row>
    <row r="429" spans="1:6" s="7" customFormat="1" x14ac:dyDescent="0.2">
      <c r="A429" s="53"/>
      <c r="B429" s="53"/>
      <c r="C429" s="125"/>
      <c r="D429" s="139"/>
      <c r="E429" s="139"/>
      <c r="F429" s="125"/>
    </row>
    <row r="430" spans="1:6" s="7" customFormat="1" x14ac:dyDescent="0.2">
      <c r="A430" s="132"/>
      <c r="B430" s="132"/>
      <c r="C430" s="133"/>
      <c r="D430" s="133"/>
      <c r="E430" s="133"/>
      <c r="F430" s="134"/>
    </row>
    <row r="431" spans="1:6" s="7" customFormat="1" x14ac:dyDescent="0.2">
      <c r="A431" s="24"/>
      <c r="B431" s="24"/>
      <c r="C431" s="24"/>
      <c r="D431" s="24"/>
      <c r="E431" s="24"/>
      <c r="F431" s="124"/>
    </row>
    <row r="432" spans="1:6" s="7" customFormat="1" x14ac:dyDescent="0.2">
      <c r="A432" s="24"/>
      <c r="B432" s="24"/>
      <c r="C432" s="136"/>
      <c r="D432" s="133"/>
      <c r="E432" s="133"/>
      <c r="F432" s="136"/>
    </row>
    <row r="433" spans="1:6" s="7" customFormat="1" x14ac:dyDescent="0.2">
      <c r="A433" s="24"/>
      <c r="B433" s="24"/>
      <c r="C433" s="24"/>
      <c r="D433" s="24"/>
      <c r="E433" s="24"/>
      <c r="F433" s="124"/>
    </row>
    <row r="434" spans="1:6" s="7" customFormat="1" x14ac:dyDescent="0.2">
      <c r="A434" s="130"/>
      <c r="B434" s="130"/>
      <c r="C434" s="130"/>
      <c r="D434" s="128"/>
      <c r="E434" s="128"/>
      <c r="F434" s="128"/>
    </row>
    <row r="435" spans="1:6" s="7" customFormat="1" x14ac:dyDescent="0.2">
      <c r="A435" s="137"/>
      <c r="B435" s="137"/>
      <c r="C435" s="137"/>
      <c r="D435" s="137"/>
      <c r="E435" s="137"/>
      <c r="F435" s="138"/>
    </row>
    <row r="436" spans="1:6" s="7" customFormat="1" x14ac:dyDescent="0.2"/>
    <row r="437" spans="1:6" s="7" customFormat="1" x14ac:dyDescent="0.2">
      <c r="A437" s="156"/>
      <c r="B437" s="156"/>
      <c r="C437" s="156"/>
      <c r="D437" s="156"/>
      <c r="E437" s="156"/>
      <c r="F437" s="156"/>
    </row>
    <row r="438" spans="1:6" s="7" customFormat="1" x14ac:dyDescent="0.2"/>
    <row r="439" spans="1:6" s="7" customFormat="1" x14ac:dyDescent="0.2">
      <c r="A439" s="140"/>
      <c r="B439" s="140"/>
      <c r="C439" s="128"/>
      <c r="D439" s="128"/>
      <c r="E439" s="128"/>
      <c r="F439" s="125"/>
    </row>
    <row r="440" spans="1:6" s="7" customFormat="1" x14ac:dyDescent="0.2">
      <c r="A440" s="24"/>
      <c r="B440" s="24"/>
      <c r="C440" s="24"/>
      <c r="D440" s="24"/>
      <c r="E440" s="24"/>
      <c r="F440" s="124"/>
    </row>
    <row r="441" spans="1:6" s="7" customFormat="1" x14ac:dyDescent="0.2">
      <c r="A441" s="140"/>
      <c r="B441" s="140"/>
      <c r="C441" s="128"/>
      <c r="D441" s="128"/>
      <c r="E441" s="128"/>
      <c r="F441" s="141"/>
    </row>
    <row r="442" spans="1:6" s="7" customFormat="1" x14ac:dyDescent="0.2">
      <c r="A442" s="24"/>
      <c r="B442" s="24"/>
      <c r="C442" s="24"/>
      <c r="D442" s="24"/>
      <c r="E442" s="24"/>
      <c r="F442" s="124"/>
    </row>
    <row r="443" spans="1:6" s="7" customFormat="1" x14ac:dyDescent="0.2">
      <c r="A443" s="140"/>
      <c r="B443" s="140"/>
      <c r="C443" s="128"/>
      <c r="D443" s="128"/>
      <c r="E443" s="128"/>
      <c r="F443" s="125"/>
    </row>
    <row r="444" spans="1:6" s="7" customFormat="1" x14ac:dyDescent="0.2">
      <c r="A444" s="24"/>
      <c r="B444" s="24"/>
      <c r="C444" s="24"/>
      <c r="D444" s="24"/>
      <c r="E444" s="24"/>
      <c r="F444" s="124"/>
    </row>
    <row r="445" spans="1:6" s="7" customFormat="1" x14ac:dyDescent="0.2">
      <c r="A445" s="140"/>
      <c r="B445" s="140"/>
      <c r="C445" s="128"/>
      <c r="D445" s="128"/>
      <c r="E445" s="128"/>
      <c r="F445" s="125"/>
    </row>
    <row r="446" spans="1:6" s="7" customFormat="1" x14ac:dyDescent="0.2">
      <c r="A446" s="24"/>
      <c r="B446" s="24"/>
      <c r="C446" s="24"/>
      <c r="D446" s="24"/>
      <c r="E446" s="24"/>
      <c r="F446" s="124"/>
    </row>
  </sheetData>
  <sheetProtection algorithmName="SHA-512" hashValue="Wppg92dE7VD3O8vYwCHhMfs7RaKUXqOmuLtwnfNNxDhwv5ME1oj4QP9x0KLF2beKwkWNa/0XIOiPf1eaaqOhow==" saltValue="Yoo+jvilvsgmxDHH864wEw==" spinCount="100000" sheet="1" selectLockedCells="1"/>
  <mergeCells count="38">
    <mergeCell ref="A437:F437"/>
    <mergeCell ref="A300:F300"/>
    <mergeCell ref="A182:F182"/>
    <mergeCell ref="A265:F265"/>
    <mergeCell ref="A378:C378"/>
    <mergeCell ref="C418:D418"/>
    <mergeCell ref="C420:F421"/>
    <mergeCell ref="A428:F428"/>
    <mergeCell ref="A243:F243"/>
    <mergeCell ref="A247:F247"/>
    <mergeCell ref="A244:F244"/>
    <mergeCell ref="A257:F257"/>
    <mergeCell ref="A261:B261"/>
    <mergeCell ref="A212:E212"/>
    <mergeCell ref="A224:E224"/>
    <mergeCell ref="A225:E225"/>
    <mergeCell ref="A1:F1"/>
    <mergeCell ref="A10:F10"/>
    <mergeCell ref="A9:F9"/>
    <mergeCell ref="B3:F3"/>
    <mergeCell ref="B5:F5"/>
    <mergeCell ref="B7:F7"/>
    <mergeCell ref="A226:E226"/>
    <mergeCell ref="A11:F11"/>
    <mergeCell ref="A40:E40"/>
    <mergeCell ref="A52:E52"/>
    <mergeCell ref="A53:E53"/>
    <mergeCell ref="A54:E54"/>
    <mergeCell ref="A69:F69"/>
    <mergeCell ref="A98:E98"/>
    <mergeCell ref="A109:E109"/>
    <mergeCell ref="A110:E110"/>
    <mergeCell ref="A111:E111"/>
    <mergeCell ref="A166:E166"/>
    <mergeCell ref="A167:E167"/>
    <mergeCell ref="A125:F125"/>
    <mergeCell ref="A154:E154"/>
    <mergeCell ref="A165:E165"/>
  </mergeCells>
  <conditionalFormatting sqref="A2:A4 A5:B5 A11:E39 A100:E106 A112:B112 A168:B168 A172:E204 A205:B205 A206:E211 A214:E217 A218:B218 A219:E221 B223 A227:B228 A232:E243 A244 A256:E258 D427:E427">
    <cfRule type="cellIs" dxfId="52" priority="231" stopIfTrue="1" operator="equal">
      <formula>0</formula>
    </cfRule>
  </conditionalFormatting>
  <conditionalFormatting sqref="A30">
    <cfRule type="cellIs" dxfId="51" priority="56" stopIfTrue="1" operator="equal">
      <formula>0</formula>
    </cfRule>
  </conditionalFormatting>
  <conditionalFormatting sqref="A40:A41">
    <cfRule type="cellIs" dxfId="50" priority="53" stopIfTrue="1" operator="equal">
      <formula>0</formula>
    </cfRule>
  </conditionalFormatting>
  <conditionalFormatting sqref="A50:A54">
    <cfRule type="cellIs" dxfId="49" priority="51" stopIfTrue="1" operator="equal">
      <formula>0</formula>
    </cfRule>
  </conditionalFormatting>
  <conditionalFormatting sqref="A88">
    <cfRule type="cellIs" dxfId="48" priority="37" stopIfTrue="1" operator="equal">
      <formula>0</formula>
    </cfRule>
  </conditionalFormatting>
  <conditionalFormatting sqref="A98:A99">
    <cfRule type="cellIs" dxfId="47" priority="34" stopIfTrue="1" operator="equal">
      <formula>0</formula>
    </cfRule>
  </conditionalFormatting>
  <conditionalFormatting sqref="A107:A111">
    <cfRule type="cellIs" dxfId="46" priority="32" stopIfTrue="1" operator="equal">
      <formula>0</formula>
    </cfRule>
  </conditionalFormatting>
  <conditionalFormatting sqref="A144">
    <cfRule type="cellIs" dxfId="45" priority="18" stopIfTrue="1" operator="equal">
      <formula>0</formula>
    </cfRule>
  </conditionalFormatting>
  <conditionalFormatting sqref="A154:A155">
    <cfRule type="cellIs" dxfId="44" priority="15" stopIfTrue="1" operator="equal">
      <formula>0</formula>
    </cfRule>
  </conditionalFormatting>
  <conditionalFormatting sqref="A163:A167">
    <cfRule type="cellIs" dxfId="43" priority="13" stopIfTrue="1" operator="equal">
      <formula>0</formula>
    </cfRule>
  </conditionalFormatting>
  <conditionalFormatting sqref="A171">
    <cfRule type="cellIs" dxfId="42" priority="21" stopIfTrue="1" operator="equal">
      <formula>0</formula>
    </cfRule>
  </conditionalFormatting>
  <conditionalFormatting sqref="A201">
    <cfRule type="cellIs" dxfId="41" priority="80" stopIfTrue="1" operator="equal">
      <formula>0</formula>
    </cfRule>
  </conditionalFormatting>
  <conditionalFormatting sqref="A212:A213">
    <cfRule type="cellIs" dxfId="40" priority="76" stopIfTrue="1" operator="equal">
      <formula>0</formula>
    </cfRule>
  </conditionalFormatting>
  <conditionalFormatting sqref="A222:A226">
    <cfRule type="cellIs" dxfId="39" priority="71" stopIfTrue="1" operator="equal">
      <formula>0</formula>
    </cfRule>
  </conditionalFormatting>
  <conditionalFormatting sqref="A231">
    <cfRule type="cellIs" dxfId="38" priority="130" stopIfTrue="1" operator="equal">
      <formula>0</formula>
    </cfRule>
  </conditionalFormatting>
  <conditionalFormatting sqref="A271">
    <cfRule type="cellIs" dxfId="37" priority="2" stopIfTrue="1" operator="equal">
      <formula>0</formula>
    </cfRule>
  </conditionalFormatting>
  <conditionalFormatting sqref="A282">
    <cfRule type="cellIs" dxfId="36" priority="154" stopIfTrue="1" operator="equal">
      <formula>0</formula>
    </cfRule>
  </conditionalFormatting>
  <conditionalFormatting sqref="A248:B255">
    <cfRule type="cellIs" dxfId="35" priority="8" stopIfTrue="1" operator="equal">
      <formula>0</formula>
    </cfRule>
  </conditionalFormatting>
  <conditionalFormatting sqref="A259:B263">
    <cfRule type="cellIs" dxfId="34" priority="4" stopIfTrue="1" operator="equal">
      <formula>0</formula>
    </cfRule>
  </conditionalFormatting>
  <conditionalFormatting sqref="A378:B378 D378:E378">
    <cfRule type="cellIs" dxfId="33" priority="204" stopIfTrue="1" operator="equal">
      <formula>0</formula>
    </cfRule>
  </conditionalFormatting>
  <conditionalFormatting sqref="A432:B432">
    <cfRule type="cellIs" dxfId="32" priority="200" stopIfTrue="1" operator="equal">
      <formula>0</formula>
    </cfRule>
  </conditionalFormatting>
  <conditionalFormatting sqref="A439:B439 D439:E439 A441:B441 D441:E441 A443:B443 D443:E443 A445:B445 D445:E445">
    <cfRule type="cellIs" dxfId="31" priority="218" stopIfTrue="1" operator="equal">
      <formula>0</formula>
    </cfRule>
  </conditionalFormatting>
  <conditionalFormatting sqref="A1:E1 B3 A6:A7 A8:E9 A10 A278:E281 A302:E365 A367:E377 A379:E405 A407:E416 A419:E419 A422:E425 A428:E428 A430:E431 A433:E435 A437:E437 A440:E440 A442:E442 A444:E444 A446:E446">
    <cfRule type="cellIs" dxfId="30" priority="174" stopIfTrue="1" operator="equal">
      <formula>0</formula>
    </cfRule>
  </conditionalFormatting>
  <conditionalFormatting sqref="A42:E49 B50:E50">
    <cfRule type="cellIs" dxfId="29" priority="58" stopIfTrue="1" operator="equal">
      <formula>0</formula>
    </cfRule>
  </conditionalFormatting>
  <conditionalFormatting sqref="A56:E97">
    <cfRule type="cellIs" dxfId="28" priority="59" stopIfTrue="1" operator="equal">
      <formula>0</formula>
    </cfRule>
  </conditionalFormatting>
  <conditionalFormatting sqref="A112:E153">
    <cfRule type="cellIs" dxfId="27" priority="39" stopIfTrue="1" operator="equal">
      <formula>0</formula>
    </cfRule>
  </conditionalFormatting>
  <conditionalFormatting sqref="A156:E162 B163:E163">
    <cfRule type="cellIs" dxfId="26" priority="19" stopIfTrue="1" operator="equal">
      <formula>0</formula>
    </cfRule>
  </conditionalFormatting>
  <conditionalFormatting sqref="A168:E170">
    <cfRule type="cellIs" dxfId="25" priority="20" stopIfTrue="1" operator="equal">
      <formula>0</formula>
    </cfRule>
  </conditionalFormatting>
  <conditionalFormatting sqref="A228:E230">
    <cfRule type="cellIs" dxfId="24" priority="104" stopIfTrue="1" operator="equal">
      <formula>0</formula>
    </cfRule>
  </conditionalFormatting>
  <conditionalFormatting sqref="A245:E247 D248:E249 C250:E250">
    <cfRule type="cellIs" dxfId="23" priority="10" stopIfTrue="1" operator="equal">
      <formula>0</formula>
    </cfRule>
  </conditionalFormatting>
  <conditionalFormatting sqref="A264:E270 A272:E276">
    <cfRule type="cellIs" dxfId="22" priority="3" stopIfTrue="1" operator="equal">
      <formula>0</formula>
    </cfRule>
  </conditionalFormatting>
  <conditionalFormatting sqref="A283:E298">
    <cfRule type="cellIs" dxfId="21" priority="1" stopIfTrue="1" operator="equal">
      <formula>0</formula>
    </cfRule>
  </conditionalFormatting>
  <conditionalFormatting sqref="A300:E300">
    <cfRule type="cellIs" dxfId="20" priority="128" stopIfTrue="1" operator="equal">
      <formula>0</formula>
    </cfRule>
  </conditionalFormatting>
  <conditionalFormatting sqref="B41">
    <cfRule type="cellIs" dxfId="19" priority="54" stopIfTrue="1" operator="equal">
      <formula>0</formula>
    </cfRule>
  </conditionalFormatting>
  <conditionalFormatting sqref="B51 A55:B56">
    <cfRule type="cellIs" dxfId="18" priority="68" stopIfTrue="1" operator="equal">
      <formula>0</formula>
    </cfRule>
  </conditionalFormatting>
  <conditionalFormatting sqref="B99">
    <cfRule type="cellIs" dxfId="17" priority="35" stopIfTrue="1" operator="equal">
      <formula>0</formula>
    </cfRule>
  </conditionalFormatting>
  <conditionalFormatting sqref="B108">
    <cfRule type="cellIs" dxfId="16" priority="48" stopIfTrue="1" operator="equal">
      <formula>0</formula>
    </cfRule>
  </conditionalFormatting>
  <conditionalFormatting sqref="B155">
    <cfRule type="cellIs" dxfId="15" priority="16" stopIfTrue="1" operator="equal">
      <formula>0</formula>
    </cfRule>
  </conditionalFormatting>
  <conditionalFormatting sqref="B164">
    <cfRule type="cellIs" dxfId="14" priority="29" stopIfTrue="1" operator="equal">
      <formula>0</formula>
    </cfRule>
  </conditionalFormatting>
  <conditionalFormatting sqref="B213">
    <cfRule type="cellIs" dxfId="13" priority="77" stopIfTrue="1" operator="equal">
      <formula>0</formula>
    </cfRule>
  </conditionalFormatting>
  <conditionalFormatting sqref="B107:E107">
    <cfRule type="cellIs" dxfId="12" priority="38" stopIfTrue="1" operator="equal">
      <formula>0</formula>
    </cfRule>
  </conditionalFormatting>
  <conditionalFormatting sqref="B222:E222">
    <cfRule type="cellIs" dxfId="11" priority="93" stopIfTrue="1" operator="equal">
      <formula>0</formula>
    </cfRule>
  </conditionalFormatting>
  <conditionalFormatting sqref="C255:E255">
    <cfRule type="cellIs" dxfId="10" priority="9" stopIfTrue="1" operator="equal">
      <formula>0</formula>
    </cfRule>
  </conditionalFormatting>
  <conditionalFormatting sqref="C259:E260">
    <cfRule type="cellIs" dxfId="9" priority="5" stopIfTrue="1" operator="equal">
      <formula>0</formula>
    </cfRule>
  </conditionalFormatting>
  <conditionalFormatting sqref="C263:E263">
    <cfRule type="cellIs" dxfId="8" priority="7" stopIfTrue="1" operator="equal">
      <formula>0</formula>
    </cfRule>
  </conditionalFormatting>
  <conditionalFormatting sqref="D366:E366">
    <cfRule type="cellIs" dxfId="7" priority="206" stopIfTrue="1" operator="equal">
      <formula>0</formula>
    </cfRule>
  </conditionalFormatting>
  <conditionalFormatting sqref="D406:E406">
    <cfRule type="cellIs" dxfId="6" priority="202" stopIfTrue="1" operator="equal">
      <formula>0</formula>
    </cfRule>
  </conditionalFormatting>
  <conditionalFormatting sqref="D429:E429">
    <cfRule type="cellIs" dxfId="5" priority="212" stopIfTrue="1" operator="equal">
      <formula>0</formula>
    </cfRule>
  </conditionalFormatting>
  <conditionalFormatting sqref="D432:E432">
    <cfRule type="cellIs" dxfId="4" priority="208" stopIfTrue="1" operator="equal">
      <formula>0</formula>
    </cfRule>
  </conditionalFormatting>
  <conditionalFormatting sqref="G182">
    <cfRule type="cellIs" dxfId="3" priority="225" stopIfTrue="1" operator="equal">
      <formula>0</formula>
    </cfRule>
  </conditionalFormatting>
  <conditionalFormatting sqref="G321:G322 A418:B418">
    <cfRule type="cellIs" dxfId="2" priority="222" stopIfTrue="1" operator="equal">
      <formula>0</formula>
    </cfRule>
  </conditionalFormatting>
  <conditionalFormatting sqref="G324:G325 A420:B421">
    <cfRule type="cellIs" dxfId="1" priority="220" stopIfTrue="1" operator="equal">
      <formula>0</formula>
    </cfRule>
  </conditionalFormatting>
  <conditionalFormatting sqref="G332">
    <cfRule type="cellIs" dxfId="0" priority="21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3" fitToHeight="0" orientation="portrait" r:id="rId1"/>
  <rowBreaks count="4" manualBreakCount="4">
    <brk id="58" max="5" man="1"/>
    <brk id="124" max="5" man="1"/>
    <brk id="181" max="5" man="1"/>
    <brk id="242"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Stadt Dortmund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Christina Marohn</cp:lastModifiedBy>
  <cp:lastPrinted>2026-06-24T09:36:47Z</cp:lastPrinted>
  <dcterms:created xsi:type="dcterms:W3CDTF">2024-02-01T13:45:25Z</dcterms:created>
  <dcterms:modified xsi:type="dcterms:W3CDTF">2026-06-30T08:40:53Z</dcterms:modified>
</cp:coreProperties>
</file>